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ccprod.sharepoint.com/sites/E-InvoiceProjectOffice/Shared Documents/Technical Content/P10 - C5/AP-SP Accreditation/[2026] Test Script Review/Clean/[New] TEST SCRIPTS - AP/"/>
    </mc:Choice>
  </mc:AlternateContent>
  <xr:revisionPtr revIDLastSave="143" documentId="13_ncr:1_{08B1FCE7-E79A-4A33-9C37-461288E6B962}" xr6:coauthVersionLast="47" xr6:coauthVersionMax="47" xr10:uidLastSave="{C9AC8EE3-ABF4-4B20-AFD0-A548B7A1BBCE}"/>
  <bookViews>
    <workbookView xWindow="-108" yWindow="-108" windowWidth="23256" windowHeight="14856" tabRatio="900" firstSheet="1" activeTab="1" xr2:uid="{664A0E29-5B67-4C57-9101-82C3F883D6BF}"/>
  </bookViews>
  <sheets>
    <sheet name="AP C5 Functions" sheetId="2" r:id="rId1"/>
    <sheet name="AP Test Cases" sheetId="9" r:id="rId2"/>
    <sheet name="xIRSP test scenarios 1" sheetId="11" state="hidden" r:id="rId3"/>
    <sheet name="IRSP Accreditations old" sheetId="10" state="hidden" r:id="rId4"/>
    <sheet name="xIRSP test scenarios 2" sheetId="15" state="hidden" r:id="rId5"/>
    <sheet name="zIRSP Test Scenarios " sheetId="14" state="hidden" r:id="rId6"/>
    <sheet name="zIRSP Scenario" sheetId="12" state="hidden" r:id="rId7"/>
    <sheet name="(To delete) AP v1" sheetId="5" state="hidden" r:id="rId8"/>
    <sheet name="(To Delete) SP v1" sheetId="6" state="hidden" r:id="rId9"/>
    <sheet name="(2 del)IRSP Accreditations (YZ)" sheetId="1" state="hidden" r:id="rId10"/>
    <sheet name="(To Delete) Business Validation" sheetId="7" state="hidden" r:id="rId11"/>
    <sheet name="zAP Test Steps" sheetId="3" state="hidden" r:id="rId12"/>
  </sheets>
  <definedNames>
    <definedName name="_xlnm._FilterDatabase" localSheetId="2" hidden="1">'xIRSP test scenarios 1'!$A$1:$X$138</definedName>
    <definedName name="_xlnm._FilterDatabase" localSheetId="4" hidden="1">'xIRSP test scenarios 2'!$A$1:$M$86</definedName>
    <definedName name="_xlnm._FilterDatabase" localSheetId="6" hidden="1">'zIRSP Scenario'!$A$1:$H$1</definedName>
    <definedName name="_xlnm._FilterDatabase" localSheetId="5" hidden="1">'zIRSP Test Scenarios '!$A$1:$M$50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 i="11" l="1"/>
  <c r="R4" i="11"/>
  <c r="R5" i="11"/>
  <c r="R6" i="11"/>
  <c r="R2" i="11"/>
  <c r="C4" i="5"/>
  <c r="C16" i="5"/>
  <c r="C15" i="5"/>
  <c r="C14" i="5"/>
  <c r="C13" i="5"/>
  <c r="C12" i="5"/>
  <c r="C11" i="5"/>
  <c r="C9" i="5"/>
  <c r="C8" i="5"/>
  <c r="C7" i="5"/>
  <c r="C6" i="5"/>
  <c r="C5" i="5"/>
  <c r="R7"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Kevin YU (IMDA)</author>
  </authors>
  <commentList>
    <comment ref="C13" authorId="0" shapeId="0" xr:uid="{DE835F14-303B-44E3-B05E-8E7DE46B6A1D}">
      <text>
        <r>
          <rPr>
            <b/>
            <sz val="9"/>
            <color indexed="81"/>
            <rFont val="Tahoma"/>
            <family val="2"/>
          </rPr>
          <t>Kevin YU (IMDA):</t>
        </r>
        <r>
          <rPr>
            <sz val="9"/>
            <color indexed="81"/>
            <rFont val="Tahoma"/>
            <family val="2"/>
          </rPr>
          <t xml:space="preserve">
Contents in purple are for internal only and will be removed when releasing to AP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tc={1F47C2E5-A74A-4B0B-BFA3-479F9C080DC2}</author>
  </authors>
  <commentList>
    <comment ref="H4" authorId="0" shapeId="0" xr:uid="{1F47C2E5-A74A-4B0B-BFA3-479F9C080DC2}">
      <text>
        <t xml:space="preserve">[Threaded comment]
Your version of Excel allows you to read this threaded comment; however, any edits to it will get removed if the file is opened in a newer version of Excel. Learn more: https://go.microsoft.com/fwlink/?linkid=870924
Comment:
    Questions: 
1) What is the frequency of this? 
2) Are we syncing this to our monthly transaction report?
3) Are we expecting this to be automated by AP?
Currently Reporting is not part of accreditation testing as it we are not enforcing this as an automation.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tc={E7B5E02C-3256-4A19-B22C-271B0042EEC1}</author>
    <author>tc={FFCD43A3-CE1F-493B-8C46-BE8EE4C5198A}</author>
    <author>tc={3C5661CC-C2E4-44F0-B1E2-9861D2453EB0}</author>
    <author>tc={67456B3F-29EF-4C7B-AAAA-20B788A65B0C}</author>
    <author>tc={A11EE4CA-5FCD-43E5-A155-A1EF642CA561}</author>
    <author>tc={DC0E5AA3-5D3F-4C69-9659-AECA2B68A54B}</author>
  </authors>
  <commentList>
    <comment ref="G2" authorId="0" shapeId="0" xr:uid="{E7B5E02C-3256-4A19-B22C-271B0042EEC1}">
      <text>
        <t xml:space="preserve">[Threaded comment]
Your version of Excel allows you to read this threaded comment; however, any edits to it will get removed if the file is opened in a newer version of Excel. Learn more: https://go.microsoft.com/fwlink/?linkid=870924
Comment:
    Not sure how we can test this, at best we can get them to send screenshots, but we will not be able to tell as this interfaces with the APs. </t>
      </text>
    </comment>
    <comment ref="G7" authorId="1" shapeId="0" xr:uid="{FFCD43A3-CE1F-493B-8C46-BE8EE4C5198A}">
      <text>
        <t xml:space="preserve">[Threaded comment]
Your version of Excel allows you to read this threaded comment; however, any edits to it will get removed if the file is opened in a newer version of Excel. Learn more: https://go.microsoft.com/fwlink/?linkid=870924
Comment:
    Questions: 
1) For Package D flow, do we need to start the flow as a supplier? I feel that IRSP creating the file alone will be missing checking their ability to change the Tax category codes.
</t>
      </text>
    </comment>
    <comment ref="G13" authorId="2" shapeId="0" xr:uid="{3C5661CC-C2E4-44F0-B1E2-9861D2453EB0}">
      <text>
        <t xml:space="preserve">[Threaded comment]
Your version of Excel allows you to read this threaded comment; however, any edits to it will get removed if the file is opened in a newer version of Excel. Learn more: https://go.microsoft.com/fwlink/?linkid=870924
Comment:
    Questions: 
1) For Package D flow, do we need to start the flow as a supplier? I feel that IRSP creating the file alone will be missing checking their ability to change the Tax category codes.
</t>
      </text>
    </comment>
    <comment ref="G19" authorId="3" shapeId="0" xr:uid="{67456B3F-29EF-4C7B-AAAA-20B788A65B0C}">
      <text>
        <t xml:space="preserve">[Threaded comment]
Your version of Excel allows you to read this threaded comment; however, any edits to it will get removed if the file is opened in a newer version of Excel. Learn more: https://go.microsoft.com/fwlink/?linkid=870924
Comment:
    I will most likely combine this together with Generation above. Being, Generation, transmission and then we validate. So we don’t have to separate this out. </t>
      </text>
    </comment>
    <comment ref="G27" authorId="4" shapeId="0" xr:uid="{A11EE4CA-5FCD-43E5-A155-A1EF642CA561}">
      <text>
        <t xml:space="preserve">[Threaded comment]
Your version of Excel allows you to read this threaded comment; however, any edits to it will get removed if the file is opened in a newer version of Excel. Learn more: https://go.microsoft.com/fwlink/?linkid=870924
Comment:
    For part 2,  we need to decide on several fields that have C5 exclusive rules on a current PINT mandatory fields. That said, I am currently this that failure handling be captured as screenshots instead of live demo, to reduce testing time and resources. 
Q1) Part 3 seems to be a non-C5 specific testing and there isnt a way to test this. 
</t>
      </text>
    </comment>
    <comment ref="G28" authorId="5" shapeId="0" xr:uid="{DC0E5AA3-5D3F-4C69-9659-AECA2B68A54B}">
      <text>
        <t>[Threaded comment]
Your version of Excel allows you to read this threaded comment; however, any edits to it will get removed if the file is opened in a newer version of Excel. Learn more: https://go.microsoft.com/fwlink/?linkid=870924
Comment:
    Reporting screenshots required.</t>
      </text>
    </comment>
  </commentList>
</comments>
</file>

<file path=xl/sharedStrings.xml><?xml version="1.0" encoding="utf-8"?>
<sst xmlns="http://schemas.openxmlformats.org/spreadsheetml/2006/main" count="1822" uniqueCount="958">
  <si>
    <t>Modules</t>
  </si>
  <si>
    <t>Functions</t>
  </si>
  <si>
    <t>Peppol B2B Delivery</t>
  </si>
  <si>
    <r>
      <t xml:space="preserve">1. To be able to transmit a copy of the invoice data to IRAS </t>
    </r>
    <r>
      <rPr>
        <sz val="12"/>
        <rFont val="Calibri"/>
        <family val="2"/>
      </rPr>
      <t>via</t>
    </r>
    <r>
      <rPr>
        <sz val="12"/>
        <color theme="1"/>
        <rFont val="Calibri"/>
        <family val="2"/>
      </rPr>
      <t xml:space="preserve"> IRAS' C5 API after sending to the Peppol Network</t>
    </r>
  </si>
  <si>
    <t>Invoice Data submission</t>
  </si>
  <si>
    <r>
      <t>1. To be able to access IRAS' C5 API and submit data packages as per TX2 specifications
2. To be able to log all submission transactions as per TX3 specifications
3.  To be able to handle errors</t>
    </r>
    <r>
      <rPr>
        <sz val="12"/>
        <rFont val="Calibri"/>
        <family val="2"/>
      </rPr>
      <t xml:space="preserve"> during submission to</t>
    </r>
    <r>
      <rPr>
        <sz val="12"/>
        <color theme="1"/>
        <rFont val="Calibri"/>
        <family val="2"/>
      </rPr>
      <t xml:space="preserve"> IRAS' C5 API
</t>
    </r>
  </si>
  <si>
    <t>Frontend service</t>
  </si>
  <si>
    <r>
      <t xml:space="preserve">1. To allow customer to submit invoice data according to the correct end destinations (Peppol Only, IRAS Only, Peppol &amp; IRAS) in a secure manner
2. To be able </t>
    </r>
    <r>
      <rPr>
        <sz val="12"/>
        <rFont val="Calibri"/>
        <family val="2"/>
      </rPr>
      <t xml:space="preserve">to perform validation checks </t>
    </r>
    <r>
      <rPr>
        <sz val="12"/>
        <color theme="1"/>
        <rFont val="Calibri"/>
        <family val="2"/>
      </rPr>
      <t xml:space="preserve">on invoice data </t>
    </r>
    <r>
      <rPr>
        <sz val="12"/>
        <rFont val="Calibri"/>
        <family val="2"/>
      </rPr>
      <t xml:space="preserve">by submitters 
3. To be able to report validation errors &amp; provide IRAS response to submitters 
</t>
    </r>
  </si>
  <si>
    <t>Whitelist management</t>
  </si>
  <si>
    <t xml:space="preserve">1. To be able to activate and deactivate C5 submitter on SMP
2. To be able to maintain the whitelist such that only activated submitters are allowed to submit invoice data via the access point
</t>
  </si>
  <si>
    <t>Reports</t>
  </si>
  <si>
    <t xml:space="preserve">1. To be able to generate a report according to IMDA monthly report template
2. To be able to generate a report for IRSP/Transmitting enterprise
</t>
  </si>
  <si>
    <t>[Recommended] Validation Check for Wrongful GST Charges</t>
  </si>
  <si>
    <r>
      <t xml:space="preserve">1. To demonstrate that AP has </t>
    </r>
    <r>
      <rPr>
        <sz val="12"/>
        <rFont val="Calibri"/>
        <family val="2"/>
      </rPr>
      <t>implemented a pass-through API that calls IRAS' "Check GST Register API"  for customers or partners or solution providers to connect to to check for wrongful GST charges</t>
    </r>
  </si>
  <si>
    <t>Conduct testing</t>
  </si>
  <si>
    <t xml:space="preserve">IMDA will prepare test files for each test scenario in Peppol PINT-SG and BIS 3.0 format. </t>
  </si>
  <si>
    <t>If AP interface takes data in non Peppol format (JSON etc), AP needs to prepare such payload based on the provided test file</t>
  </si>
  <si>
    <t>IMDA will involve in some AP's testing; the rest of AP are done with a self-testing model</t>
  </si>
  <si>
    <t>3.1 administered testing</t>
  </si>
  <si>
    <t>IMDA to be involved in top 5/10 APs with the most participants</t>
  </si>
  <si>
    <t>3.2 Self test
  * AP self test &amp; declare
  * IMDA spot check
  * IRAS to cross check</t>
  </si>
  <si>
    <t>Share the test plan with the rest of APs and let them test on their own and provide test report and evidence. For evidence, it could be screenshot of internal logs and database tables, or other tools that has capability to integrate with the AP's frontend interfaces.</t>
  </si>
  <si>
    <t>Requirements frontend service may be exempted for some APs, for instance OCBC since they serve their own customers in a internal enviornment</t>
  </si>
  <si>
    <t>NOTE:</t>
  </si>
  <si>
    <t>IRAS API potentially returns 
400 , Bad request 
401, Unauthorized
500,  Internal error
502, File over 10MB in size
503, service unavailable
504, Gateway timeout</t>
  </si>
  <si>
    <t>500, 503, 504 errors won't be able to be part of the test since we can't trigger such errors</t>
  </si>
  <si>
    <t>ID</t>
  </si>
  <si>
    <t>Test Case</t>
  </si>
  <si>
    <t>Test Case Description</t>
  </si>
  <si>
    <t>XML File Name 
(Refer to 'Sample XML Files &amp; Instructions' Tab)</t>
  </si>
  <si>
    <t>Actions Steps</t>
  </si>
  <si>
    <t>Expected Behavior</t>
  </si>
  <si>
    <t>Evidence Requirements</t>
  </si>
  <si>
    <t>Submitter Activation/Deactivation (In Reference To Section 5, TX3)</t>
  </si>
  <si>
    <t>TC101</t>
  </si>
  <si>
    <r>
      <t xml:space="preserve">Registering participants on the SMP and update C5 whitelist
</t>
    </r>
    <r>
      <rPr>
        <i/>
        <sz val="11"/>
        <color theme="1"/>
        <rFont val="Calibri"/>
        <family val="2"/>
      </rPr>
      <t>* Frontend interface shall be set up for the registered participant as some of the subsequent tests require the interface connection</t>
    </r>
  </si>
  <si>
    <t>NA</t>
  </si>
  <si>
    <t>Use IMDA provided company details (Testing UEN/Corppass id) for registration</t>
  </si>
  <si>
    <t xml:space="preserve">1. Able to register and activate either on SMP GUI or via API
2. Able to complete CorpPass activation for C5
3. The participant is added to the whitelist and status updated to active and status returned back to submitter
</t>
  </si>
  <si>
    <t>1. SMP Participant screenshot
2. CorpPass signing email
3. Screenshot(s) of whitelist status updated to indicate participant ready for IRAS submission (This can be a screenshot of your internal application or database query result)</t>
  </si>
  <si>
    <t>TC102</t>
  </si>
  <si>
    <r>
      <t xml:space="preserve">Deactivating participants for C5 on the SMP and update C5 whitelist
</t>
    </r>
    <r>
      <rPr>
        <b/>
        <i/>
        <sz val="11"/>
        <color theme="1"/>
        <rFont val="Calibri"/>
        <family val="2"/>
      </rPr>
      <t>* This test shall be attempted as the last test as most of the subsequent tests require the participant activated in TC101</t>
    </r>
  </si>
  <si>
    <t>Use IMDA provided company details (Testing UEN/Corppass id) for deactivation</t>
  </si>
  <si>
    <t>1. Able to deactivate participant either from SMP GUI or via API 
2. Able to complete CorpPass deactivation request for C5
3. After which the participant status is deactivated and removed from the C5 whitelist and  status is returned back to submitter</t>
  </si>
  <si>
    <t>1. SMP Participant screenshot
2. CorpPass signing email
3. Screenshot(s) of whitelist status updated to indicate participant is blocked from IRAS submission (This can be a screenshot of your internal application or database query result)</t>
  </si>
  <si>
    <t>TC103</t>
  </si>
  <si>
    <t>Detecting non whitelisted submitters and skip their submission to IRAS</t>
  </si>
  <si>
    <t>[Normal Peppol Invoice with supplier ID not registered in the C5 whitelist of the AP]</t>
  </si>
  <si>
    <t>B_invalid_sender.xml</t>
  </si>
  <si>
    <t>1. Connect to frontend interface with supplier ID not register in the C5 whitelist
2. Submit test file to IRAS channel
3. Check response to submitter in the frontend interface</t>
  </si>
  <si>
    <t xml:space="preserve">1. Detect submitter is not active on the whitelist
2. Test file is not submitted to IRAS API
3. Error message indicating submitter not activated for C5 submission is returned back to submitter
</t>
  </si>
  <si>
    <t>1. Screenshot(s) of internal log indicating system detects submitter is not active on whitelist
2. Screenshot(s) of response / actual file sent back to frontend Interface to the submitter</t>
  </si>
  <si>
    <t>Peppol Delivery and C5 Submissions  (In Reference To Section 3, TX3)</t>
  </si>
  <si>
    <t>TC201</t>
  </si>
  <si>
    <t xml:space="preserve">Transmitting invoice data to Peppol + IRAS
</t>
  </si>
  <si>
    <t xml:space="preserve">TC201.1  Normal Peppol sales invoice (PINT)
</t>
  </si>
  <si>
    <t>A_invoice.xml</t>
  </si>
  <si>
    <t>1. Connect to frontend interface using supplier ID activated in TC101 
2. Submit test files to Peppol + IRAS channel
3. Check response to submitter in the frontend interface</t>
  </si>
  <si>
    <t>1. Document is transmitted successfully to recipient via Peppol network
2. Document is submitted to IRAS API successfully
3. IRAS AcknowledgementID is returned back to submitter via frontend interface</t>
  </si>
  <si>
    <t xml:space="preserve">1. Peppol AS4 delivery receipt (actual file or screenshot)
2. Screenshot(s) showing that system logs the transaction properly
3. Screenshot(s) of response / actual file sent back to frontend interface showing the IRAS AcknowledgementID to the submitter
</t>
  </si>
  <si>
    <t xml:space="preserve">
TC201.2  Normal Peppol credit note (BIS)</t>
  </si>
  <si>
    <t>A_cr_BIS.xml</t>
  </si>
  <si>
    <t>TC202</t>
  </si>
  <si>
    <t xml:space="preserve">Skipping IRAS submission when Peppol transmission fails
</t>
  </si>
  <si>
    <t>[Peppol Invoice with valid Peppol recipient ID without invoice receiving capability]</t>
  </si>
  <si>
    <t>A_invoice_1.xml</t>
  </si>
  <si>
    <r>
      <t xml:space="preserve">1. Connect to frontend interface using supplier ID activated in TC101 
2. </t>
    </r>
    <r>
      <rPr>
        <sz val="11"/>
        <rFont val="Calibri"/>
        <family val="2"/>
      </rPr>
      <t>Submit</t>
    </r>
    <r>
      <rPr>
        <sz val="11"/>
        <color theme="1"/>
        <rFont val="Calibri"/>
        <family val="2"/>
      </rPr>
      <t xml:space="preserve"> test file to Peppol + IRAS channel
3. Check response to submitter in the frontend interface</t>
    </r>
  </si>
  <si>
    <t>1. Document fails to be transmitted to recipient via Peppol network 
2. System does not attempt to submit document to IRAS API
3. Error message is returned back to submitter indicating non delivery to IRAS</t>
  </si>
  <si>
    <t xml:space="preserve">1. Screenshot(s) of internal log indicating failed Peppol transmission
2. Screenshot(s) of AP's internal log indicating IRAS API submission is skipped
3. Screenshot(s) of response / actual file sent back to frontend Interface to the submitter showing transmission to Peppol and IRAS has failed
</t>
  </si>
  <si>
    <t>TC203</t>
  </si>
  <si>
    <t xml:space="preserve">Transmitting document to Peppol via Peppol Only channel without IRAS submission
</t>
  </si>
  <si>
    <t>[Peppol only Sales Invoice]</t>
  </si>
  <si>
    <t>A_invoice_2.xml</t>
  </si>
  <si>
    <t>1. Connect to frontend interface using supplier ID activated in TC101 
2. Submit test file to Peppol Only channel
3. Check response to submitter in the frontend interface</t>
  </si>
  <si>
    <t xml:space="preserve">1. Document is transmitted successfully to recipient via Peppol network
2. No attempt to submit to IRAS API
</t>
  </si>
  <si>
    <t>1. Peppol AS4 delivery receipt (actual file or screenshot)
2.Screenshot of AP's internal log indicating IRAS API submission is skipped</t>
  </si>
  <si>
    <t>Non Peppol Data Submissions (Single)  (In Reference To Section 3, TX3)</t>
  </si>
  <si>
    <t>TC301</t>
  </si>
  <si>
    <t xml:space="preserve">Transmitting non Peppol document to IRAS
</t>
  </si>
  <si>
    <t>TC301.1  [Non peppol sales invoice]</t>
  </si>
  <si>
    <t>B_invoice.xml</t>
  </si>
  <si>
    <t>1. Connect to frontend interface using supplier ID activated in TC101 
2. Submit test file to IRAS channel
3. Check response to submitter in the frontend interface</t>
  </si>
  <si>
    <t>1. Document is successfully submitted to IRAS API
2. IRAS AcknowledgementID is returned back to submitter via frontend interface</t>
  </si>
  <si>
    <t>1. Screenshot(s) showing that system logs the transaction properly
2. Screenshot(s) of response / actual file sent back to frontend interface showing the IRAS AcknowledgementID to the submitter</t>
  </si>
  <si>
    <t xml:space="preserve">TC301.2  [Aggregated POS/STI invoice]
</t>
  </si>
  <si>
    <t>C_pos.xml</t>
  </si>
  <si>
    <t>TC301.3  [Purchase Peppol invoice, solution extracted]</t>
  </si>
  <si>
    <t>D_invoice_purchase.xml</t>
  </si>
  <si>
    <t>TC301.4  [Purchase non Peppol invoice, solution extracted]</t>
  </si>
  <si>
    <t>E_invoice_purchase.xml</t>
  </si>
  <si>
    <t>TC301.5  [Aggregated PCP invoice, solution extracted]</t>
  </si>
  <si>
    <t>F_pcp.xml</t>
  </si>
  <si>
    <t>TC301.6  [Sales non peppol Credit Note, solution extracted]</t>
  </si>
  <si>
    <t>B_cr.xml</t>
  </si>
  <si>
    <t>TC301.7  [Purchase Peppol Credit Note, solution extracted]</t>
  </si>
  <si>
    <t>D_cr_purchase.xml</t>
  </si>
  <si>
    <t>TC301.8  [Purchase non Peppol credit note, solution extracted]</t>
  </si>
  <si>
    <t>E_cr_purchase.xml</t>
  </si>
  <si>
    <t>TC302</t>
  </si>
  <si>
    <t xml:space="preserve">Handling IRAS API 400 error response from single submission
</t>
  </si>
  <si>
    <t xml:space="preserve">[Invoice with missing MDE]
</t>
  </si>
  <si>
    <t>D_invoice_purchase_invalid.xml</t>
  </si>
  <si>
    <t>1. Replace Schematron validation file with the test Schematron (provided by IMDA) or by pass the schematron checking logic
2. Connect to frontend interface using supplier ID activated in TC101 
3. Submit test file to IRAS channel
4. Check response to submitter in the frontend interface</t>
  </si>
  <si>
    <t xml:space="preserve">1. Receive 400 error from IRAS API
2. IRAS API response message is returned back to the submitter in the frontend interface
</t>
  </si>
  <si>
    <t>1. Screenshot(s) showing that system logs the transaction properly
2. Screenshot(s) of response / actual file sent back to frontend interface showing the error message</t>
  </si>
  <si>
    <t>TC303</t>
  </si>
  <si>
    <t xml:space="preserve">Handling IRAS API response with 502 error code due to large payload size
</t>
  </si>
  <si>
    <t xml:space="preserve">[Peppol invoice with size more than 10MB]
</t>
  </si>
  <si>
    <t>1. Prepare an invoice XML file larger than 10MB. An example is not provided, however you may create one yourself by including a big attachment file in the &lt;cac:Attachment /&gt; element.
2. Connect to frontend interface using supplier ID activated in TC101 
3. Submit test file to IRAS channel
4. Check response to submitter in the frontend interface</t>
  </si>
  <si>
    <t xml:space="preserve">1. Receive 502 error from IRAS API
2. IRAS API response message is returned back to the submitter in the frontend interface
</t>
  </si>
  <si>
    <t>1. Screenshot(s) showing that system logs the transaction properly
2. Screenshot(s) of response / actual file sent back to frontend interface showing the oversize error message</t>
  </si>
  <si>
    <t>[Optional] Non Peppol Data Submissions (Bulk) (In Reference To Section 3, TX3)</t>
  </si>
  <si>
    <t>TC401</t>
  </si>
  <si>
    <t xml:space="preserve">Transmitting bulk document to IRAS
</t>
  </si>
  <si>
    <t xml:space="preserve">TC401.1  [Bulk invoices]
</t>
  </si>
  <si>
    <t>Bulk_invoice.xml</t>
  </si>
  <si>
    <t>1. Document is successfully submitted to IRAS API
2.  IRAS AcknowledgementIDs for all individual documents are returned back to customer via frontend interface</t>
  </si>
  <si>
    <r>
      <t xml:space="preserve">1. Screenshot(s) showing that system logs the transaction properly
2. Screenshot(s) of response / actual file sent back to frontend interface showing </t>
    </r>
    <r>
      <rPr>
        <b/>
        <u/>
        <sz val="11"/>
        <rFont val="Calibri"/>
        <family val="2"/>
      </rPr>
      <t xml:space="preserve">all </t>
    </r>
    <r>
      <rPr>
        <sz val="11"/>
        <rFont val="Calibri"/>
        <family val="2"/>
      </rPr>
      <t>IRAS AcknowledgementID to the submitter</t>
    </r>
  </si>
  <si>
    <t>TC401.2  [Bulk credit note]</t>
  </si>
  <si>
    <t>Bulk_cr.xml</t>
  </si>
  <si>
    <t>TC402</t>
  </si>
  <si>
    <t xml:space="preserve">Handling IRAS API 400 error response from bulk submission
</t>
  </si>
  <si>
    <t xml:space="preserve"> [Invalid bulk invoice (mix of Invoice &amp; CreditNote)]</t>
  </si>
  <si>
    <t>Bulk_invalid_1.xml</t>
  </si>
  <si>
    <t>1. Replace Schematron validation file with the test Schematron
2. Connect to frontend interface using supplier ID activated in TC101 
3. Submit test file to IRAS channel
4. Check response to submitter in the frontend interface</t>
  </si>
  <si>
    <t>1. Receive 400 error from IRAS API
2. IRAS API response message is returned back to the submitter in the frontend interface</t>
  </si>
  <si>
    <t>1. Screenshot(s) of response / actual file sent back to frontend interface showing any error message</t>
  </si>
  <si>
    <t>TC403</t>
  </si>
  <si>
    <t xml:space="preserve">Handling bulk submissions where some of the document submit successfully and some fail
</t>
  </si>
  <si>
    <t>[ Bulk file consists of 1 valid invoice and 1 invalid invoice with missing MDE (referred as 1st invoice and 2nd invoice here)]</t>
  </si>
  <si>
    <t>Bulk_invalid_2.xml</t>
  </si>
  <si>
    <t>1. IRAS AcknowledgementID for the 1st invoice and IRAS error message for the 2nd invoice is returned by IRAS API.
2. IRAS API response messages are returned back to submitter in the frontend interface</t>
  </si>
  <si>
    <t>1. Screenshot(s) of responses / actual files sent back to frontend interface to the submitter showing the IRAS AcknowledgementID for the 1st invoice and IRAS error message for the 2nd invoice.</t>
  </si>
  <si>
    <t>Document Validation Using Non Peppol Schematron  (In Reference To Section 3, TX3)</t>
  </si>
  <si>
    <t>TC501</t>
  </si>
  <si>
    <t xml:space="preserve">Handling Schematron validation error 
</t>
  </si>
  <si>
    <t>1. System captures validation errors detected by Schematron validation
2. All validation errors are returned back to submitter in the frontend interface</t>
  </si>
  <si>
    <t>1. Screenshot(s) of response / actual files sent back to frontend interface to the submitter showing the validation error message(s)</t>
  </si>
  <si>
    <t>E_cr_purchase_invalid.xml</t>
  </si>
  <si>
    <t>Reports  (In Reference To Section 6, TX3)</t>
  </si>
  <si>
    <t>TC601</t>
  </si>
  <si>
    <t>Generating reporting according to IMDA monthly report template</t>
  </si>
  <si>
    <t>1. After completing all previous tests, generate IMDA monthly report</t>
  </si>
  <si>
    <t xml:space="preserve">1. The following reports are generated in the correct format
    a.  UEN's activated for C5 (with Activation status)
    b. C5 Transactions (by channel - Peppol and IRAS, IRAS only) </t>
  </si>
  <si>
    <t>1. The actual generated report according to IMDA monthly report template (Refer to SP Reporting Template_Jan_2026_v2.2.xslx)</t>
  </si>
  <si>
    <t>TC602</t>
  </si>
  <si>
    <t xml:space="preserve">Reporting to IRSP/Transmitting Enterprise
</t>
  </si>
  <si>
    <t>1. After completing all previous tests, generate a report for the account activated in TC101</t>
  </si>
  <si>
    <t>1. The generated report should follow the specifications in TX2 section 6.2</t>
  </si>
  <si>
    <t>1. The actual generated report (You may use your own report template)</t>
  </si>
  <si>
    <t>Documentations and specifications</t>
  </si>
  <si>
    <t>TC701</t>
  </si>
  <si>
    <t>Provide frontend service data transmission API/sFTP or other specification documentation</t>
  </si>
  <si>
    <t>-</t>
  </si>
  <si>
    <t>1. Interface specifications documentation or user guide for connecting to the AP</t>
  </si>
  <si>
    <t>TC702</t>
  </si>
  <si>
    <t>[For APs with IRSP partners] Provide API(s) specification for GST InvoiceNow Activation for IRSPs' customers (if not included in the data transmission API)</t>
  </si>
  <si>
    <t>1. Interface specifications documentation or user guide for the frontend C5 activation/deactivation module</t>
  </si>
  <si>
    <t>Test Case ID</t>
  </si>
  <si>
    <t>Action steps</t>
  </si>
  <si>
    <t>Expected Behaviour</t>
  </si>
  <si>
    <t>Supporting Information / Documents</t>
  </si>
  <si>
    <t>Module</t>
  </si>
  <si>
    <t>Scenario status</t>
  </si>
  <si>
    <t>Remarks</t>
  </si>
  <si>
    <t>Count</t>
  </si>
  <si>
    <t>Select Module</t>
  </si>
  <si>
    <t>Extraction &amp; Filtering Mechanism</t>
  </si>
  <si>
    <t>C5 On-boarding Interface</t>
  </si>
  <si>
    <t>ACT</t>
  </si>
  <si>
    <t xml:space="preserve">Submitter Activiation/Deactivation </t>
  </si>
  <si>
    <t>TC001</t>
  </si>
  <si>
    <t>Existing user submit a request to activate C5</t>
  </si>
  <si>
    <t>User to request C5 activation</t>
  </si>
  <si>
    <t>Submitter status is activated on SMP, data submission to IRAS becomes possible</t>
  </si>
  <si>
    <t>Invoice Data Submission through APs</t>
  </si>
  <si>
    <t>TC002</t>
  </si>
  <si>
    <t>[If supported] New user submit a request to activate Peppol and C5</t>
  </si>
  <si>
    <t>User to request peppol registration and C5 activation</t>
  </si>
  <si>
    <t>Reconciliation Mechanism</t>
  </si>
  <si>
    <t>TC003</t>
  </si>
  <si>
    <t xml:space="preserve">Be able to deactivate a submitter (either triggered by a screen in the App or out of band), </t>
  </si>
  <si>
    <t>User to request C5 deactivation</t>
  </si>
  <si>
    <t>Submitter status deactivated on SMP, data submission to IRAS is blocked</t>
  </si>
  <si>
    <t>GSTN Check</t>
  </si>
  <si>
    <t>Total</t>
  </si>
  <si>
    <t>Document UUID</t>
  </si>
  <si>
    <t>IRAS Acknowledgement ID</t>
  </si>
  <si>
    <t>EPD &amp; IDS</t>
  </si>
  <si>
    <t>Single submission | Single submission of invoices / credit notes to C5</t>
  </si>
  <si>
    <r>
      <t>Peppol sales tax</t>
    </r>
    <r>
      <rPr>
        <b/>
        <sz val="11"/>
        <color theme="1"/>
        <rFont val="Aptos Narrow"/>
        <family val="2"/>
        <scheme val="minor"/>
      </rPr>
      <t xml:space="preserve"> Invoice </t>
    </r>
    <r>
      <rPr>
        <sz val="11"/>
        <color theme="1"/>
        <rFont val="Aptos Narrow"/>
        <family val="2"/>
        <scheme val="minor"/>
      </rPr>
      <t>(PINT)</t>
    </r>
  </si>
  <si>
    <t>1) Create an invoice to a IMDA provided Peppol receipient; 
make sure at least one line contains tax rate SR</t>
  </si>
  <si>
    <t>1) Invoice is sent to receipient via Peppol 
2) Invoice is submitted to IRAS
3) IRAS issued acknowledgeId is saved in the solution</t>
  </si>
  <si>
    <t>Screenshot of data package and IRAS acknowledgement</t>
  </si>
  <si>
    <t>1) Extraction &amp; Filtering Mechanism
2) Invoice Data Submission through Aps</t>
  </si>
  <si>
    <t>1) Create a invoice to a IMDA provided Peppol receipient; 
make sure at least one line contains tax rate SR
  - one line item with SR (Standard-rated supply of goods or services)
  - one line items with OS (Out-of-Scope supplies)
  - one line items with NA (Taxable supplies where GST need not be charged)</t>
  </si>
  <si>
    <r>
      <t xml:space="preserve">Peppol sales tax </t>
    </r>
    <r>
      <rPr>
        <b/>
        <sz val="11"/>
        <color theme="1"/>
        <rFont val="Aptos Narrow"/>
        <family val="2"/>
        <scheme val="minor"/>
      </rPr>
      <t>Invoice</t>
    </r>
    <r>
      <rPr>
        <sz val="11"/>
        <color theme="1"/>
        <rFont val="Aptos Narrow"/>
        <family val="2"/>
        <scheme val="minor"/>
      </rPr>
      <t xml:space="preserve"> (BIS)</t>
    </r>
  </si>
  <si>
    <r>
      <t xml:space="preserve">Peppol sales tax </t>
    </r>
    <r>
      <rPr>
        <b/>
        <sz val="11"/>
        <color theme="1"/>
        <rFont val="Aptos Narrow"/>
        <family val="2"/>
        <scheme val="minor"/>
      </rPr>
      <t>Invoice</t>
    </r>
    <r>
      <rPr>
        <sz val="11"/>
        <color theme="1"/>
        <rFont val="Aptos Narrow"/>
        <family val="2"/>
        <scheme val="minor"/>
      </rPr>
      <t xml:space="preserve"> (PINT)</t>
    </r>
  </si>
  <si>
    <t>1) Create an invoice to a IMDA provided Peppol receipient; 
make sure at least one line contains tax rate NA</t>
  </si>
  <si>
    <t>1) Create a invoice to a IMDA provided Peppol receipient; 
make sure at least one line contains tax rate SR
  - one line items with OS (Out-of-Scope supplies)
  - one line items with NA (Taxable supplies where GST need not be charged)</t>
  </si>
  <si>
    <t>TC104</t>
  </si>
  <si>
    <t>TC105</t>
  </si>
  <si>
    <r>
      <t xml:space="preserve">Peppol sales non-tax </t>
    </r>
    <r>
      <rPr>
        <b/>
        <sz val="11"/>
        <color theme="1"/>
        <rFont val="Aptos Narrow"/>
        <family val="2"/>
        <scheme val="minor"/>
      </rPr>
      <t>Invoice</t>
    </r>
    <r>
      <rPr>
        <sz val="11"/>
        <color theme="1"/>
        <rFont val="Aptos Narrow"/>
        <family val="2"/>
        <scheme val="minor"/>
      </rPr>
      <t xml:space="preserve"> (PINT)</t>
    </r>
  </si>
  <si>
    <t>1) Create an invoice to a IMDA provided Peppol receipient; 
make sure at least one line contains tax rate OS</t>
  </si>
  <si>
    <t xml:space="preserve">1) Invoice is sent to receipient via Peppol </t>
  </si>
  <si>
    <t>Screenshot of data package</t>
  </si>
  <si>
    <t>1) Create a invoice to a IMDA provided Peppol receipient; 
  - one line items with OS (Out-of-Scope supplies)</t>
  </si>
  <si>
    <t>TC106</t>
  </si>
  <si>
    <r>
      <t xml:space="preserve">Peppol sales non-tax </t>
    </r>
    <r>
      <rPr>
        <b/>
        <sz val="11"/>
        <color theme="1"/>
        <rFont val="Aptos Narrow"/>
        <family val="2"/>
        <scheme val="minor"/>
      </rPr>
      <t>Invoice</t>
    </r>
    <r>
      <rPr>
        <sz val="11"/>
        <color theme="1"/>
        <rFont val="Aptos Narrow"/>
        <family val="2"/>
        <scheme val="minor"/>
      </rPr>
      <t xml:space="preserve"> (BIS)</t>
    </r>
  </si>
  <si>
    <t>1) Create an invoice to a IMDA provided Peppol receipient;  
make sure at least one line contains tax rate OS</t>
  </si>
  <si>
    <t>1) Create a invoice to a IMDA provided Peppol receipient;  
  - one line items with OS (Out-of-Scope supplies)</t>
  </si>
  <si>
    <t>TC107</t>
  </si>
  <si>
    <r>
      <t>Non peppol sales tax I</t>
    </r>
    <r>
      <rPr>
        <b/>
        <sz val="11"/>
        <color theme="1"/>
        <rFont val="Aptos Narrow"/>
        <family val="2"/>
        <scheme val="minor"/>
      </rPr>
      <t>nvoice</t>
    </r>
  </si>
  <si>
    <t>1) Create an invoice for submission to IRAS; 
make sure at least one line contains tax rate SR</t>
  </si>
  <si>
    <t>1) Invoice is extracted and submitted to IRAS
2) IRAS issued acknowledgeId is saved in the solution</t>
  </si>
  <si>
    <t>1) Create a invoice for submission to IRAS; 
make sure at least one line contains tax rate SR
  - one line item with SR (Standard-rated supply of goods or services)
  - one line items with OS (Out-of-Scope supplies)
  - one line items with NA (Taxable supplies where GST need not be charged)</t>
  </si>
  <si>
    <t>TC108</t>
  </si>
  <si>
    <r>
      <t>Aggregated B2C  sales tax I</t>
    </r>
    <r>
      <rPr>
        <b/>
        <sz val="11"/>
        <color theme="1"/>
        <rFont val="Aptos Narrow"/>
        <family val="2"/>
        <scheme val="minor"/>
      </rPr>
      <t>nvoice</t>
    </r>
    <r>
      <rPr>
        <sz val="11"/>
        <color theme="1"/>
        <rFont val="Aptos Narrow"/>
        <family val="2"/>
        <scheme val="minor"/>
      </rPr>
      <t xml:space="preserve"> [If solution have B2C functions] </t>
    </r>
  </si>
  <si>
    <t xml:space="preserve">1) Create a invoice for submission to IRAS; 
make sure at least one line contains tax rate SR
  - one line item with SR (Standard-rated supply of goods or services)
</t>
  </si>
  <si>
    <t>TC109</t>
  </si>
  <si>
    <r>
      <t xml:space="preserve">Peppol purchase tax </t>
    </r>
    <r>
      <rPr>
        <b/>
        <sz val="11"/>
        <color theme="1"/>
        <rFont val="Aptos Narrow"/>
        <family val="2"/>
        <scheme val="minor"/>
      </rPr>
      <t>Invoice</t>
    </r>
    <r>
      <rPr>
        <sz val="11"/>
        <color theme="1"/>
        <rFont val="Aptos Narrow"/>
        <family val="2"/>
        <scheme val="minor"/>
      </rPr>
      <t xml:space="preserve"> (PINT)</t>
    </r>
  </si>
  <si>
    <t>1) Receive a sales Invoice from IMDA and 1) Create a puchase invoice for submission to IRAS;
make sure at least one line contains tax rate TX</t>
  </si>
  <si>
    <t>1) Invoice is submitted to IRAS
2) IRAS issued acknowledgeId is saved in the solution</t>
  </si>
  <si>
    <t>1) Receive a sales Invoice from IMDA and 1) Create a puchase invoice for submission to IRAS;
make sure at least one line contains tax rate TX
  - one line item with TX (Standard-rated purchases)
  - one line items with OP (Out of scope purchases)</t>
  </si>
  <si>
    <t>TC110</t>
  </si>
  <si>
    <r>
      <t xml:space="preserve">Peppol purchase tax </t>
    </r>
    <r>
      <rPr>
        <b/>
        <sz val="11"/>
        <color theme="1"/>
        <rFont val="Aptos Narrow"/>
        <family val="2"/>
        <scheme val="minor"/>
      </rPr>
      <t>Invoice</t>
    </r>
    <r>
      <rPr>
        <sz val="11"/>
        <color theme="1"/>
        <rFont val="Aptos Narrow"/>
        <family val="2"/>
        <scheme val="minor"/>
      </rPr>
      <t xml:space="preserve"> (BIS)</t>
    </r>
  </si>
  <si>
    <t>TC111</t>
  </si>
  <si>
    <r>
      <t xml:space="preserve">Peppol purchase non-Tax </t>
    </r>
    <r>
      <rPr>
        <b/>
        <sz val="11"/>
        <color theme="1"/>
        <rFont val="Aptos Narrow"/>
        <family val="2"/>
        <scheme val="minor"/>
      </rPr>
      <t>Invoice</t>
    </r>
    <r>
      <rPr>
        <sz val="11"/>
        <color theme="1"/>
        <rFont val="Aptos Narrow"/>
        <family val="2"/>
        <scheme val="minor"/>
      </rPr>
      <t xml:space="preserve"> (PINT)</t>
    </r>
  </si>
  <si>
    <t>No Action required</t>
  </si>
  <si>
    <t>No transmission to IRAS expected</t>
  </si>
  <si>
    <t>1) Extraction &amp; Filtering Mechanism</t>
  </si>
  <si>
    <t>TC112</t>
  </si>
  <si>
    <r>
      <t xml:space="preserve">Peppol purchase non-Tax </t>
    </r>
    <r>
      <rPr>
        <b/>
        <sz val="11"/>
        <color theme="1"/>
        <rFont val="Aptos Narrow"/>
        <family val="2"/>
        <scheme val="minor"/>
      </rPr>
      <t>Invoice</t>
    </r>
    <r>
      <rPr>
        <sz val="11"/>
        <color theme="1"/>
        <rFont val="Aptos Narrow"/>
        <family val="2"/>
        <scheme val="minor"/>
      </rPr>
      <t xml:space="preserve"> (BIS)</t>
    </r>
  </si>
  <si>
    <t>TC113</t>
  </si>
  <si>
    <r>
      <t xml:space="preserve">Non peppol purchase tax </t>
    </r>
    <r>
      <rPr>
        <b/>
        <sz val="11"/>
        <color theme="1"/>
        <rFont val="Aptos Narrow"/>
        <family val="2"/>
        <scheme val="minor"/>
      </rPr>
      <t>Invoice</t>
    </r>
  </si>
  <si>
    <t>1) Create an invoice for submission to IRAS; 
make sure at least one line contains tax rate TX</t>
  </si>
  <si>
    <t>1) Create a invoice for submission to IRAS; 
make sure at least one line contains tax rate TX
  - one line item with TX (Standard-rated purchases)
  - one line items with OP (Out of scope purchases)</t>
  </si>
  <si>
    <t>TC114</t>
  </si>
  <si>
    <r>
      <t>Non peppol purchase tax</t>
    </r>
    <r>
      <rPr>
        <b/>
        <sz val="11"/>
        <color theme="1"/>
        <rFont val="Aptos Narrow"/>
        <family val="2"/>
        <scheme val="minor"/>
      </rPr>
      <t xml:space="preserve"> Invoice</t>
    </r>
  </si>
  <si>
    <t>1) Create a invoice for submission to IRAS; 
make sure at least one line contains tax rate TX
  - one line item with TX (Standard-rated supply of goods or services)</t>
  </si>
  <si>
    <t>TC115</t>
  </si>
  <si>
    <r>
      <t xml:space="preserve">Aggregated PCP purchase tax </t>
    </r>
    <r>
      <rPr>
        <b/>
        <sz val="11"/>
        <color theme="1"/>
        <rFont val="Aptos Narrow"/>
        <family val="2"/>
        <scheme val="minor"/>
      </rPr>
      <t>Invoice</t>
    </r>
    <r>
      <rPr>
        <sz val="11"/>
        <color theme="1"/>
        <rFont val="Aptos Narrow"/>
        <family val="2"/>
        <scheme val="minor"/>
      </rPr>
      <t xml:space="preserve"> [If solution has PCP functions] </t>
    </r>
  </si>
  <si>
    <t>1) Create a invoice for submission to IRAS; 
make sure at least one line contains tax rate TX
  - one line item with TX (Standard-rated purchases)</t>
  </si>
  <si>
    <t>TC116</t>
  </si>
  <si>
    <r>
      <t xml:space="preserve">Peppol sales tax </t>
    </r>
    <r>
      <rPr>
        <b/>
        <sz val="11"/>
        <color theme="1"/>
        <rFont val="Aptos Narrow"/>
        <family val="2"/>
        <scheme val="minor"/>
      </rPr>
      <t xml:space="preserve">Credit Note </t>
    </r>
    <r>
      <rPr>
        <sz val="11"/>
        <color theme="1"/>
        <rFont val="Aptos Narrow"/>
        <family val="2"/>
        <scheme val="minor"/>
      </rPr>
      <t>(PINT)</t>
    </r>
  </si>
  <si>
    <t>1) Create a Credit Note to a IMDA provided Peppol receipient; 
make sure at least one line contains tax rate SR</t>
  </si>
  <si>
    <t>1) Credit Note is sent to receipient via Peppol 
2) Credit Note is submitted to IRAS
3) IRAS issued acknowledgeId is saved in the solution</t>
  </si>
  <si>
    <t>1) Extraction &amp; Filtering Mechanism
2) Credit Note Data Submission through Aps</t>
  </si>
  <si>
    <t>1) Create a Credit Note to a IMDA provided Peppol receipient; 
make sure at least one line contains tax rate SR
  - one line item with SR (Standard-rated supply of goods or services)
  - one line items with OS (Out-of-Scope supplies)
  - one line items with NA (Taxable supplies where GST need not be charged)</t>
  </si>
  <si>
    <t>TC122</t>
  </si>
  <si>
    <r>
      <t xml:space="preserve">Non peppol sales tax </t>
    </r>
    <r>
      <rPr>
        <b/>
        <sz val="11"/>
        <color theme="1"/>
        <rFont val="Aptos Narrow"/>
        <family val="2"/>
        <scheme val="minor"/>
      </rPr>
      <t>Credit Note</t>
    </r>
  </si>
  <si>
    <t>1) Create a Credit Note for submission to IRAS; 
make sure at least one line contains tax rate SR</t>
  </si>
  <si>
    <t>1) Credit Note is extracted and submitted to IRAS
2) IRAS issued acknowledgeId is saved in the solution</t>
  </si>
  <si>
    <t>1) Create a Credit Note for submission to IRAS; 
make sure at least one line contains tax rate SR
  - one line item with SR (Standard-rated supply of goods or services)
  - one line items with OS (Out-of-Scope supplies)
  - one line items with NA (Taxable supplies where GST need not be charged)</t>
  </si>
  <si>
    <t>TC123</t>
  </si>
  <si>
    <r>
      <t xml:space="preserve">Peppol purchase tax </t>
    </r>
    <r>
      <rPr>
        <b/>
        <sz val="11"/>
        <color theme="1"/>
        <rFont val="Aptos Narrow"/>
        <family val="2"/>
        <scheme val="minor"/>
      </rPr>
      <t xml:space="preserve">Credit Note </t>
    </r>
    <r>
      <rPr>
        <sz val="11"/>
        <color theme="1"/>
        <rFont val="Aptos Narrow"/>
        <family val="2"/>
        <scheme val="minor"/>
      </rPr>
      <t>(PINT)</t>
    </r>
  </si>
  <si>
    <t>1) Receive a sales Credit Note from IMDA
1) Create a puchase Credit Note for submission to IRAS;
make sure at least one line contains tax rate TX</t>
  </si>
  <si>
    <t>1) Credit Note is submitted to IRAS
2) IRAS issued acknowledgeId is saved in the solution</t>
  </si>
  <si>
    <t>Receive a sales Credit Note from IMDA and 1) Create a puchase Credit Note for submission to IRAS;
make sure at least one line contains tax rate TX
  - one line item with TX (Standard-rated purchases)
  - one line items with OP (Out of scope purchases)</t>
  </si>
  <si>
    <t>TC125</t>
  </si>
  <si>
    <r>
      <t xml:space="preserve">Peppol purchase non-Tax </t>
    </r>
    <r>
      <rPr>
        <b/>
        <sz val="11"/>
        <color theme="1"/>
        <rFont val="Aptos Narrow"/>
        <family val="2"/>
        <scheme val="minor"/>
      </rPr>
      <t>Credit Note</t>
    </r>
    <r>
      <rPr>
        <sz val="11"/>
        <color theme="1"/>
        <rFont val="Aptos Narrow"/>
        <family val="2"/>
        <scheme val="minor"/>
      </rPr>
      <t xml:space="preserve"> (PINT)</t>
    </r>
  </si>
  <si>
    <t>TC127</t>
  </si>
  <si>
    <r>
      <t xml:space="preserve">Non peppol purchase tax </t>
    </r>
    <r>
      <rPr>
        <b/>
        <sz val="11"/>
        <color theme="1"/>
        <rFont val="Aptos Narrow"/>
        <family val="2"/>
        <scheme val="minor"/>
      </rPr>
      <t>Credit Note</t>
    </r>
  </si>
  <si>
    <t>1) Create a Credit Note for submission to IRAS; 
make sure at least one line contains tax rate TX</t>
  </si>
  <si>
    <t>1) Create a Credit Note for submission to IRAS; 
make sure at least one line contains tax rate TX
  - one line item with TX (Standard-rated purchases)
  - one line items with OP (Out of scope purchases)</t>
  </si>
  <si>
    <t>Negative validation</t>
  </si>
  <si>
    <t>[Negative] Invoice with missing MDE</t>
  </si>
  <si>
    <t>1) Create an invoice with missing elements. Eg. Supplier UEN/ Due date/ ID</t>
  </si>
  <si>
    <t>1) Either stop user sending out the invoice 
or 
2) Display error message at a later stage indicating the document not submitted to IRAS</t>
  </si>
  <si>
    <t>Screenshot of User-Interface</t>
  </si>
  <si>
    <t>[Negative] Credit note with missing MDE</t>
  </si>
  <si>
    <t>[If solution has deletion/cancellation function] Invoice deletion/cancellation</t>
  </si>
  <si>
    <t>1) Create an invoice and wait for the invoice submited to IRAS
2) Delete/Cancel the invoice
3) Create a Credit Note to IRAS</t>
  </si>
  <si>
    <t>1) Either the user is asked to create an credit note as part of the deletion 
or 
2) system automatically create a Credit Note in the background and submit to IRAS</t>
  </si>
  <si>
    <t>1) Screenshot of User-Interface and IRAS Acknowledgement</t>
  </si>
  <si>
    <t>1) Create an invoice and wait for the invoice submited to IRAS
2) Delete/cancel the invoice</t>
  </si>
  <si>
    <t>[Negative] Peppol invoice with size more than 10MB</t>
  </si>
  <si>
    <t>1) Create an Invoice to a IMDA provided Peppol receipient, attach a file with more than 10MB</t>
  </si>
  <si>
    <t>1) Invoice is sent to receipient via Peppol 
2) Invoice is submitted to IRAS
3) IRAS issue error on file size
4) Attachment to be removed and resubmitted to IRAS</t>
  </si>
  <si>
    <t>1)Create an Invoice to a IMDA provided Peppol receipient, attach a file with more than 10MB</t>
  </si>
  <si>
    <t>REP</t>
  </si>
  <si>
    <t>Reporting &amp; Reconciliation</t>
  </si>
  <si>
    <t>Demonstration of logging and reconciliation</t>
  </si>
  <si>
    <t>1) Provide Logging of all tested activities to reconcile with AP transmission reports</t>
  </si>
  <si>
    <t xml:space="preserve">Demonstrate
1) Screen where IRSP logging of submission attempts against AP reporting </t>
  </si>
  <si>
    <t xml:space="preserve">1) Screenshot Reporting &amp; Reconciliation UI
2) Exported report in human-readable format
</t>
  </si>
  <si>
    <t>1) Reconciliation Mechanism</t>
  </si>
  <si>
    <t>Provide Logging of all tested activities to reconcile with AP transmission reports</t>
  </si>
  <si>
    <t>[Optional] Bulk submission | Bulk submission of invoices / credit notes to C5</t>
  </si>
  <si>
    <t>TC129</t>
  </si>
  <si>
    <r>
      <t xml:space="preserve">Bulk </t>
    </r>
    <r>
      <rPr>
        <b/>
        <sz val="11"/>
        <color theme="1"/>
        <rFont val="Aptos Narrow"/>
        <family val="2"/>
        <scheme val="minor"/>
      </rPr>
      <t>Invoice</t>
    </r>
  </si>
  <si>
    <t>1) Create invoice (with 2 invoice detail) for submission to IRAS; 
make sure at least one line contains tax rate TX and SR</t>
  </si>
  <si>
    <t>Be able to extract invoices and package using bulk invoice structure, IRAS issued acknowlegeID are saved into the individual invoices</t>
  </si>
  <si>
    <t>1) Screenshot of data package and IRAS acknowledgement</t>
  </si>
  <si>
    <t>1) Create invoice (with 2 invoice detail) for submission to IRAS; 
make sure at least one line contains tax rate TX and SR
  - one line item with TX (Standard-rated purchases)
  - one line item with SR (Standard-rated supply of goods or services)</t>
  </si>
  <si>
    <t>TC130</t>
  </si>
  <si>
    <r>
      <t xml:space="preserve">Bulk </t>
    </r>
    <r>
      <rPr>
        <b/>
        <sz val="11"/>
        <color theme="1"/>
        <rFont val="Aptos Narrow"/>
        <family val="2"/>
        <scheme val="minor"/>
      </rPr>
      <t>Credit Note</t>
    </r>
  </si>
  <si>
    <t>Be able to extract Credit notes and package using bulk invoice structure, IRAS issued acknowlegeID are saved into the individual invoices</t>
  </si>
  <si>
    <t>GST</t>
  </si>
  <si>
    <t xml:space="preserve">GSTN Check </t>
  </si>
  <si>
    <t>[Negative] Package III invoice with non-GST resgitered Supplier</t>
  </si>
  <si>
    <t>Creates an invoice (Package III) to to IRAS for an IMDA provided (non-GST registered) Peppol Supplier; 
make sure at least one line in the invoice received contains tax rate SR</t>
  </si>
  <si>
    <t>Demonstrate
1) Either stop user sending out the package III
or 
2) Disallow user from creating package III to IRAS</t>
  </si>
  <si>
    <t>1) GSTN Check</t>
  </si>
  <si>
    <t>[Negative] Peppol invoice with invalid Peppol Receipit ID</t>
  </si>
  <si>
    <t>Create an invoice (PINT) to IMDA recipient when User is not GST registered</t>
  </si>
  <si>
    <t>Demonstrate
1) Either stop user sending out the package I
or 
2) Display error on tax code selection in Invoice creation step</t>
  </si>
  <si>
    <t>Other tests</t>
  </si>
  <si>
    <t>[Negative] Peppol invoice with invalid Peppol ID</t>
  </si>
  <si>
    <t>Creates an invoice (PINT) to a IMDA provided (non-Peppol registered) Customer; 
make sure at least one line in the invoice received contains tax rate SR
make sure at least one line contains tax rate SR</t>
  </si>
  <si>
    <t>Demonstrate
1) No transmission on Peppol
2) No submission to IRAS</t>
  </si>
  <si>
    <t>1) Peppol</t>
  </si>
  <si>
    <t>Creates a invoice (PINT) to a IMDA provided (non-Peppol registered) Customer; 
make sure at least one line in the invoice received contains tax rate SR
make sure at least one line contains tax rate SR</t>
  </si>
  <si>
    <t>Creates a invoice (Package III) to to IRAS for an IMDA provided (non-GST registered) Peppol Supplier; 
make sure at least one line in the invoice received contains tax rate SR</t>
  </si>
  <si>
    <t>Other Requiements unable to test</t>
  </si>
  <si>
    <t>[Negative] Peppol Invoice with supplier ID not registered with the AP</t>
  </si>
  <si>
    <t>Creates (non-Whitelisted) an invoice (Flow A) to an IMDA provided; 
make sure at least one line contains tax rate SR</t>
  </si>
  <si>
    <t>Demonstrate
1) Should trigger error at whitelisting check 
2) No submission to IRAS</t>
  </si>
  <si>
    <t>1) Whitelist Check</t>
  </si>
  <si>
    <t>(Optional) Schematron</t>
  </si>
  <si>
    <t>required to store the mode of sending and receipt of invoices to be able to differentiate data flow between type A and B, and type D and E</t>
  </si>
  <si>
    <t>Bad XML Format</t>
  </si>
  <si>
    <t>Duplicate Transmission</t>
  </si>
  <si>
    <t>Invoice must have Invoice GST Amount</t>
  </si>
  <si>
    <t>2) To be able to how solution captures C5 participants</t>
  </si>
  <si>
    <t>xTC117</t>
  </si>
  <si>
    <t>Peppol sales tax Credit Note (BIS)</t>
  </si>
  <si>
    <t xml:space="preserve">1) Create a Credit Note to a IMDA provided Peppol receipient; 
make sure at least one line contains tax rate SR
</t>
  </si>
  <si>
    <t>xTC118</t>
  </si>
  <si>
    <t>Peppol sales tax Credit Note (PINT)</t>
  </si>
  <si>
    <t>1) Create a Credit Note to a IMDA provided Peppol receipient; 
make sure at least one line contains tax rate SR
  - one line items with OS (Out-of-Scope supplies)
  - one line items with NA (Taxable supplies where GST need not be charged)</t>
  </si>
  <si>
    <t>xTC119</t>
  </si>
  <si>
    <t>1) Create a Credit Note to a IMDA provided Peppol receipient; 
make sure at least one line contains tax rate NA</t>
  </si>
  <si>
    <t>xTC120</t>
  </si>
  <si>
    <t>Peppol sales non-tax Credit Note (PINT)</t>
  </si>
  <si>
    <t>1) Create a Credit Note to a IMDA provided Peppol receipient; 
make sure at least one line contains tax rate OS</t>
  </si>
  <si>
    <t xml:space="preserve">1) Credit Note is sent to receipient via Peppol </t>
  </si>
  <si>
    <t>1) Create a Credit Note to a IMDA provided Peppol receipient; 
make sure at least one line contains tax rate SR
  - one line items with OS (Out-of-Scope supplies)</t>
  </si>
  <si>
    <t>xTC121</t>
  </si>
  <si>
    <t>Peppol sales non-tax Credit Note (BIS)</t>
  </si>
  <si>
    <t>xTC124</t>
  </si>
  <si>
    <t>Peppol purchase tax Credit Note (BIS)</t>
  </si>
  <si>
    <t>1) Receive a sales Credit Note from IMDA 
2) Create a puchase Credit Note for submission to IRAS;
make sure at least one line contains tax rate TX</t>
  </si>
  <si>
    <t>xTC126</t>
  </si>
  <si>
    <t>Peppol purchase non-Tax Credit Note (BIS)</t>
  </si>
  <si>
    <t>xTC128</t>
  </si>
  <si>
    <t>Non peppol purchase tax Credit Note</t>
  </si>
  <si>
    <t>1) Create a Credit Note for submission to IRAS; 
make sure at least one line contains tax rate TX
  - one line item with TX (Standard-rated supply of goods or services)</t>
  </si>
  <si>
    <t>Category</t>
  </si>
  <si>
    <t>Descriptions</t>
  </si>
  <si>
    <t>Solution Type</t>
  </si>
  <si>
    <t>IMDA / IRAS</t>
  </si>
  <si>
    <t>AP</t>
  </si>
  <si>
    <t>Requirements</t>
  </si>
  <si>
    <t>Supporting Documents</t>
  </si>
  <si>
    <t>Submitter Activation &amp; Deactivation</t>
  </si>
  <si>
    <t>SP needs to demonstrate they have a proper process designed to activate and eactivate C5 submitter on SMP through an Access Point partner</t>
  </si>
  <si>
    <t>Activation / Deactivation testing.</t>
  </si>
  <si>
    <t>To check SMP activation</t>
  </si>
  <si>
    <t xml:space="preserve">1. Intiate user activation
2. Check User status </t>
  </si>
  <si>
    <t>Validate process flow as appropriate</t>
  </si>
  <si>
    <t>Data transmission and Logging</t>
  </si>
  <si>
    <t xml:space="preserve">* SP needs to demonstrate able to handle different scenarios where Peppol and/or IRAS submission are required per diffferent business flows layed out in TX1/2/3 design specification. 
* SP needs to demonstrate capability to have proper logging
* SP needs to demonstrate capability to handle errors expected from IRAS API
</t>
  </si>
  <si>
    <t>Invoice and Credit note data</t>
  </si>
  <si>
    <t>1. Receipt of documents in Sandbox (IRAS)
2. Logging of Transaction (check for UUID)
3. Transmission of IRAS acknowledgement back to PRSP</t>
  </si>
  <si>
    <t>All packages to be validated for conformance. (Sandbox)</t>
  </si>
  <si>
    <t>See AP transmission test scenarios tab for detailed test scenarios. 
IMDA may provide test files unless AP use intermediary formats instead Peppol Format</t>
  </si>
  <si>
    <t>Reconciliation</t>
  </si>
  <si>
    <t>SP needs to demonstrate capability to reconcile data submittd to IRAS</t>
  </si>
  <si>
    <t xml:space="preserve">1) Screenshot of C5 activation process
2) Screenshot status of C5 activation
</t>
  </si>
  <si>
    <t xml:space="preserve">1) Screenshot of Peppol registration + C5 activation process
2) Screenshot status of Peppol registration + C5 activation
</t>
  </si>
  <si>
    <t xml:space="preserve">1) Screenshot of C5 deactivation process
2) Screenshot status of C5 deactivation
</t>
  </si>
  <si>
    <t>Submission of invoices / credit notes to C5</t>
  </si>
  <si>
    <t>1) Screenshot of of data package on UI
2) Screenshot of IRAS Acknowledgement</t>
  </si>
  <si>
    <t>1) Screenshot of of data package on UI</t>
  </si>
  <si>
    <r>
      <t xml:space="preserve">Peppol purchase tax </t>
    </r>
    <r>
      <rPr>
        <b/>
        <sz val="11"/>
        <color theme="1"/>
        <rFont val="Aptos Narrow"/>
        <family val="2"/>
        <scheme val="minor"/>
      </rPr>
      <t>Invoice</t>
    </r>
  </si>
  <si>
    <t>1) Receive a sales Invoice from IMDA
2) Create a puchase invoice for submission to IRAS;
make sure at least one line contains tax rate TX</t>
  </si>
  <si>
    <t>1) Receive a sales Invoice from IMDA and 
2) Create a puchase invoice for submission to IRAS;
make sure at least one line contains tax rate TX</t>
  </si>
  <si>
    <t xml:space="preserve">Peppol purchase non-Tax Invoice </t>
  </si>
  <si>
    <t>BIS</t>
  </si>
  <si>
    <t>TC117</t>
  </si>
  <si>
    <t>TC118</t>
  </si>
  <si>
    <r>
      <t xml:space="preserve">Peppol purchase tax </t>
    </r>
    <r>
      <rPr>
        <b/>
        <sz val="11"/>
        <color theme="1"/>
        <rFont val="Aptos Narrow"/>
        <family val="2"/>
        <scheme val="minor"/>
      </rPr>
      <t>Credit Note</t>
    </r>
  </si>
  <si>
    <t>TC119</t>
  </si>
  <si>
    <t>TC120</t>
  </si>
  <si>
    <t>TC121</t>
  </si>
  <si>
    <r>
      <t xml:space="preserve">Bulk </t>
    </r>
    <r>
      <rPr>
        <b/>
        <sz val="11"/>
        <color theme="1"/>
        <rFont val="Aptos Narrow"/>
        <family val="2"/>
        <scheme val="minor"/>
      </rPr>
      <t>Invoice</t>
    </r>
    <r>
      <rPr>
        <sz val="11"/>
        <color theme="1"/>
        <rFont val="Aptos Narrow"/>
        <family val="2"/>
        <scheme val="minor"/>
      </rPr>
      <t xml:space="preserve"> (Optional)</t>
    </r>
  </si>
  <si>
    <t>1) extract invoices and package using bulk invoice structure 
2) IRAS issued acknowlegeID are saved into the individual invoices</t>
  </si>
  <si>
    <r>
      <t xml:space="preserve">Bulk </t>
    </r>
    <r>
      <rPr>
        <b/>
        <sz val="11"/>
        <color theme="1"/>
        <rFont val="Aptos Narrow"/>
        <family val="2"/>
        <scheme val="minor"/>
      </rPr>
      <t>Credit Note</t>
    </r>
    <r>
      <rPr>
        <sz val="11"/>
        <color theme="1"/>
        <rFont val="Aptos Narrow"/>
        <family val="2"/>
        <scheme val="minor"/>
      </rPr>
      <t xml:space="preserve"> (Optional)</t>
    </r>
  </si>
  <si>
    <t>1) extract invoices and package using bulk Credit Note structure 
2) IRAS issued acknowlegeID are saved into the individual invoices</t>
  </si>
  <si>
    <t>To check if Bulk can permutated with Sales and Purchase. If no, need to create 2 more TCs</t>
  </si>
  <si>
    <t>[Negative] Invoice with missing MDE (Customer Legal Name)</t>
  </si>
  <si>
    <t>1) Screenshot of of data package on UI with error</t>
  </si>
  <si>
    <t>[Negative] Invoice with missing MDE (Supplier Postal Code)</t>
  </si>
  <si>
    <t>[Negative] Credit note with missing MDE (Address Line 1)</t>
  </si>
  <si>
    <t>TC204</t>
  </si>
  <si>
    <t>1) Delete/Cancel the invoice in TC101
2) Create a Credit Note to IRAS</t>
  </si>
  <si>
    <t xml:space="preserve">1)  Screenshot of cancellation on UI
2) Screenshot of of data package (Credit Note) on UI
3) Screenshot of IRAS Acknowledgement
</t>
  </si>
  <si>
    <t>TC205</t>
  </si>
  <si>
    <t>1)  Screenshot of of data package (with attachment) on UI
2)  Screenshot of IRAS Error
3) Screenshot of of data package (without attachment) on UI
4) Screenshot of IRAS Acknowledgement</t>
  </si>
  <si>
    <t>Submission Logging</t>
  </si>
  <si>
    <t>1) Logging of all tested activities</t>
  </si>
  <si>
    <t>1) Screen where IRSP logging of submissions and its corresponding Acknowledgement IDs</t>
  </si>
  <si>
    <t>1) Screenshot of submission log</t>
  </si>
  <si>
    <t>1) Interface/Reporting for user to reconcile with AP transmission reports</t>
  </si>
  <si>
    <t>1) Screen where IRSP reconcile IRSP submissions with AP reports</t>
  </si>
  <si>
    <t xml:space="preserve">1) Screenshot of Reconciliation UI
2) Exported report in human-readable format
</t>
  </si>
  <si>
    <t xml:space="preserve">[Optional] GSTN Check </t>
  </si>
  <si>
    <t>1) Creates an invoice (Package III) to to IRAS for an IMDA provided (non-GST registered) Peppol Supplier; 
make sure at least one line in the invoice received contains tax rate SR</t>
  </si>
  <si>
    <t>1) Either stop user sending out the package III
or 
2) Disallow user from creating package III to IRAS</t>
  </si>
  <si>
    <t>1) Create an invoice (PINT) to IMDA recipient when User is not GST registered</t>
  </si>
  <si>
    <t>1) Either stop user sending out the package I
or 
2) Display error on tax code selection in Invoice creation step</t>
  </si>
  <si>
    <t>[Negative] Package III invoice with non-GST regiStered Supplier</t>
  </si>
  <si>
    <t>Creates an invoice (Package III) to IRAS for an IMDA provided (non-GST registered) Peppol Supplier; 
make sure at least one line in the invoice received contains tax rate SR</t>
  </si>
  <si>
    <t>TC404</t>
  </si>
  <si>
    <t>Supplier (User) - Flow A (Stopped)</t>
  </si>
  <si>
    <t>Check before sending to IRAS</t>
  </si>
  <si>
    <t>Supplier (User) - Flow B (Submitted to IRAS)</t>
  </si>
  <si>
    <t>Supplier (User) - Flow C (Submitted to IRAS)</t>
  </si>
  <si>
    <t>Customer (User) - Invoice Rejected if supplier is not GST (GSTN no need to check)</t>
  </si>
  <si>
    <t>Customer (User) - Approved (GSTN called invoice will still be with C5) inform user</t>
  </si>
  <si>
    <t>1) User to request C5 activation on solution</t>
  </si>
  <si>
    <t>1) Submitter status is activated on SMP
2) SMP C5 Activaton status true</t>
  </si>
  <si>
    <t>[Optional] New user submit a request to activate Peppol and C5 (If supported)</t>
  </si>
  <si>
    <t>1) User to request peppol registration and C5 activation on solution</t>
  </si>
  <si>
    <t>1) Submitter status is activated on SMP
2) SMP Peppol Registration true
3) SMP C5 Activaton status true</t>
  </si>
  <si>
    <t>1) User to request C5 deactivation on solution</t>
  </si>
  <si>
    <t>1) Submitter status is deactivated on SMP
2) SMP C5 Activaton status false</t>
  </si>
  <si>
    <t>1) Using a GST registered UEN as User
2) Create an invoice to a IMDA provided Peppol receipient; 
make sure at least one line contains tax rate SR</t>
  </si>
  <si>
    <t>1) Using a GST registered UEN as User
2) Create an invoice to a IMDA provided Peppol receipient; 
make sure at least one line contains tax rate NA</t>
  </si>
  <si>
    <t>1) Using a GST registered UEN as User
2) Create an invoice to a IMDA provided Peppol receipient; 
make sure at least one line contains tax rate OS</t>
  </si>
  <si>
    <t>1) Using a GST registered UEN as User
2) Create an invoice to a IMDA provided Peppol receipient;  
make sure at least one line contains tax rate OS</t>
  </si>
  <si>
    <t>1) Using a GST registered UEN as User
2) Create an invoice for submission to IRAS; 
make sure at least one line contains tax rate SR</t>
  </si>
  <si>
    <r>
      <t>[Optional] Aggregated B2C  sales tax I</t>
    </r>
    <r>
      <rPr>
        <b/>
        <sz val="11"/>
        <color theme="1"/>
        <rFont val="Aptos Narrow"/>
        <family val="2"/>
        <scheme val="minor"/>
      </rPr>
      <t>nvoice</t>
    </r>
    <r>
      <rPr>
        <sz val="11"/>
        <color theme="1"/>
        <rFont val="Aptos Narrow"/>
        <family val="2"/>
        <scheme val="minor"/>
      </rPr>
      <t xml:space="preserve"> (If solution have B2C functions)</t>
    </r>
  </si>
  <si>
    <t>1) Using a GST registered UEN as User
2) Receive a sales Invoice from IMDA
3) Create a puchase invoice for submission to IRAS;
make sure at least one line contains tax rate TX</t>
  </si>
  <si>
    <t>1) Using a GST registered UEN as User
2) Create an invoice for submission to IRAS; 
make sure at least one line contains tax rate TX</t>
  </si>
  <si>
    <r>
      <t xml:space="preserve">[Optional] Aggregated PCP purchase tax </t>
    </r>
    <r>
      <rPr>
        <b/>
        <sz val="11"/>
        <color theme="1"/>
        <rFont val="Aptos Narrow"/>
        <family val="2"/>
        <scheme val="minor"/>
      </rPr>
      <t>Invoice</t>
    </r>
    <r>
      <rPr>
        <sz val="11"/>
        <color theme="1"/>
        <rFont val="Aptos Narrow"/>
        <family val="2"/>
        <scheme val="minor"/>
      </rPr>
      <t xml:space="preserve"> (If solution has PCP functions)</t>
    </r>
  </si>
  <si>
    <t>1) Using a GST registered UEN as User
2) Create a Credit Note to a IMDA provided Peppol receipient; 
make sure at least one line contains tax rate SR</t>
  </si>
  <si>
    <r>
      <t xml:space="preserve">Peppol sales tax </t>
    </r>
    <r>
      <rPr>
        <b/>
        <sz val="11"/>
        <color theme="1"/>
        <rFont val="Aptos Narrow"/>
        <family val="2"/>
        <scheme val="minor"/>
      </rPr>
      <t xml:space="preserve">Credit Note </t>
    </r>
    <r>
      <rPr>
        <sz val="11"/>
        <color theme="1"/>
        <rFont val="Aptos Narrow"/>
        <family val="2"/>
        <scheme val="minor"/>
      </rPr>
      <t>(BIS)</t>
    </r>
  </si>
  <si>
    <t>1) Using a GST registered UEN as User
2) Create a Credit Note for submission to IRAS; 
make sure at least one line contains tax rate SR</t>
  </si>
  <si>
    <t>1) Using a GST registered UEN as User
2) Receive a sales Credit Note from IMDA
3) Create a puchase Credit Note for submission to IRAS;
make sure at least one line contains tax rate TX</t>
  </si>
  <si>
    <t>1) Using a GST registered UEN as User
2) Receive a sales Credit Note from IMDA</t>
  </si>
  <si>
    <t>1) Using a GST registered UEN as User
2) Create a Credit Note for submission to IRAS; 
make sure at least one line contains tax rate TX</t>
  </si>
  <si>
    <r>
      <t xml:space="preserve">[Optional] Bulk Sales </t>
    </r>
    <r>
      <rPr>
        <b/>
        <sz val="11"/>
        <color theme="1"/>
        <rFont val="Aptos Narrow"/>
        <family val="2"/>
        <scheme val="minor"/>
      </rPr>
      <t>Invoice</t>
    </r>
  </si>
  <si>
    <t>1) Using a GST registered UEN as User
2) Create invoice (with 2 invoice detail) for submission to IRAS; 
make sure at least one line contains tax rate TX</t>
  </si>
  <si>
    <r>
      <t xml:space="preserve">[Optional] Bulk Sales </t>
    </r>
    <r>
      <rPr>
        <b/>
        <sz val="11"/>
        <color theme="1"/>
        <rFont val="Aptos Narrow"/>
        <family val="2"/>
        <scheme val="minor"/>
      </rPr>
      <t>Credit Note</t>
    </r>
    <r>
      <rPr>
        <sz val="11"/>
        <color theme="1"/>
        <rFont val="Aptos Narrow"/>
        <family val="2"/>
        <scheme val="minor"/>
      </rPr>
      <t xml:space="preserve"> </t>
    </r>
  </si>
  <si>
    <r>
      <t xml:space="preserve">[Optional] Bulk Purchase </t>
    </r>
    <r>
      <rPr>
        <b/>
        <sz val="11"/>
        <color theme="1"/>
        <rFont val="Aptos Narrow"/>
        <family val="2"/>
        <scheme val="minor"/>
      </rPr>
      <t>Invoice</t>
    </r>
  </si>
  <si>
    <t>1) Using a GST registered UEN as User
2) Create invoice (with 2 invoice detil) for submission to IRAS; 
make sure at least one line contains tax rate SR</t>
  </si>
  <si>
    <r>
      <t xml:space="preserve">[Optional] Bulk Purchase </t>
    </r>
    <r>
      <rPr>
        <b/>
        <sz val="11"/>
        <color theme="1"/>
        <rFont val="Aptos Narrow"/>
        <family val="2"/>
        <scheme val="minor"/>
      </rPr>
      <t>Credit Note</t>
    </r>
  </si>
  <si>
    <t>1) Using a GST registered UEN as User
2) Create invoice (with 2 invoice detail) for submission to IRAS; 
make sure at least one line contains tax rate SR</t>
  </si>
  <si>
    <t>1) Using a GST registered UEN as User
2) Create an invoice with missing elements. Eg. Supplier UEN/ Due date/ ID</t>
  </si>
  <si>
    <t>1) Using a GST registered UEN as User
2) Create an Invoice to a IMDA provided Peppol receipient, attach a file with more than 10MB</t>
  </si>
  <si>
    <t>[Optional] Invoice deletion/cancellation (If solution has deletion/cancellation function)</t>
  </si>
  <si>
    <t>1) Using a GST registered UEN as User
2) Delete/Cancel the invoice in TC101
3) Create a Credit Note to IRAS</t>
  </si>
  <si>
    <t>1) Using a non-GST registered UEN as User
2) Create an invoice (PINT) to IMDA recipient; 
make sure at least one line contains tax rate SR</t>
  </si>
  <si>
    <t>1) Screenshot of UI with error</t>
  </si>
  <si>
    <t>1) Using a non-GST registered UEN as User
2) Create an invoice for submission to IRAS; 
make sure at least one line contains tax rate SR</t>
  </si>
  <si>
    <t>1) Invoice is submitted to IRAS
2) User is notified that they are not GST-registered
3) IRAS issued acknowledgeId is saved in the solution</t>
  </si>
  <si>
    <t>1) Screenshot of notification to User that they are not GST-registered
2) Screenshot of IRAS Acknowledgement</t>
  </si>
  <si>
    <r>
      <t>[Optional] Aggregated B2C  sales tax I</t>
    </r>
    <r>
      <rPr>
        <b/>
        <sz val="11"/>
        <color theme="1"/>
        <rFont val="Aptos Narrow"/>
        <family val="2"/>
        <scheme val="minor"/>
      </rPr>
      <t>nvoice</t>
    </r>
    <r>
      <rPr>
        <sz val="11"/>
        <color theme="1"/>
        <rFont val="Aptos Narrow"/>
        <family val="2"/>
        <scheme val="minor"/>
      </rPr>
      <t xml:space="preserve"> (If solution have B2C functions])</t>
    </r>
  </si>
  <si>
    <t>1) Using a non-GST registered UEN as User
1) Receive a sales Invoice from Non-GST registered Supplier
2) Approve and create a purchase invoice for submission to IRAS</t>
  </si>
  <si>
    <t>1) Invoice is submitted to IRAS
2) User is notified that their supplier is not GST-registered
3) IRAS issued acknowledgeId is saved in the solution</t>
  </si>
  <si>
    <t>Parameters of Package</t>
  </si>
  <si>
    <t>Parameters of IMDA Initiated Invoice</t>
  </si>
  <si>
    <t>Document Type: PINT 
Document Sub-Type: Invoice
Customer (IMDA) EndpointID: &lt;IMDA Peppol ID PINT&gt;
Customer Legal Name: IMDA C5 Test
Customer UEN: 987654321T
Supplier (IRSP) EndpointID: &lt;IRSP Peppol ID&gt;
Supplier Legal Name: &lt;IRSP Name&gt;
Supplier GST #: &lt;IRSP UEN&gt;
Supplier UEN: &lt;IRSP UEN&gt;
Line Item:
1) Red Pen, Qty: 10, Price: SGD 2, Tax Code: SR
2) Orange Pen, Qty: 5, Price: SGD 3, Tax Code: OS
3) Green Pen, Qty: 2, Price: SGD 4, Tax Code: NA</t>
  </si>
  <si>
    <t>Document Type: BIS 
Document Sub-Type: Invoice
Customer (IMDA) EndpointID: &lt;IMDA Peppol ID BIS&gt;
Customer Legal Name: IMDA C5 Test
Customer UEN: 987654321T
Supplier (IRSP) EndpointID: &lt;IRSP Peppol ID&gt;
Supplier Legal Name: &lt;IRSP Name&gt;
Supplier GST #: &lt;IRSP UEN&gt;
Supplier UEN: &lt;IRSP UEN&gt;
Line Item:
1) Red Pen, Qty: 10, Price: SGD 2, Tax Code: SR
2) Orange Pen, Qty: 5, Price: SGD 3, Tax Code: OS
3) Green Pen, Qty: 2, Price: SGD 4, Tax Code: NA</t>
  </si>
  <si>
    <t>Document Type: PINT 
Document Sub-Type: Invoice
Customer (IMDA) EndpointID: &lt;IMDA Peppol ID PINT&gt;
Customer Legal Name: IMDA C5 Test
Customer UEN: 987654321T
Supplier (IRSP) EndpointID: &lt;IRSP Peppol ID&gt;
Supplier Legal Name: &lt;IRSP Name&gt;
Supplier GST #: &lt;IRSP UEN&gt;
Supplier UEN: &lt;IRSP UEN&gt;
Line Item:
1) Orange Pen, Qty: 5, Price: SGD 3, Tax Code: OS
2) Green Pen, Qty: 2, Price: SGD 4, Tax Code: NA</t>
  </si>
  <si>
    <t>Document Type: BIS 
Document Sub-Type: Invoice
Customer (IMDA) EndpointID: &lt;IMDA Peppol ID BIS&gt;
Customer Legal Name: IMDA C5 Test
Customer UEN: 987654321T
Supplier (IRSP) EndpointID: &lt;IRSP Peppol ID&gt;
Supplier Legal Name: &lt;IRSP Name&gt;
Supplier GST #: &lt;IRSP UEN&gt;
Supplier UEN: &lt;IRSP UEN&gt;
Line Item:
1) Orange Pen, Qty: 5, Price: SGD 3, Tax Code: OS
2) Green Pen, Qty: 2, Price: SGD 4, Tax Code: NA</t>
  </si>
  <si>
    <t>Document Type: PINT 
Document Sub-Type: Invoice
Customer (IMDA) EndpointID: &lt;IMDA Peppol ID PINT&gt;
Customer Legal Name: IMDA C5 Test
Customer UEN: 987654321T
Supplier (IRSP) EndpointID: &lt;IRSP Peppol ID&gt;
Supplier Legal Name: &lt;IRSP Name&gt;
Supplier GST #: &lt;IRSP UEN&gt;
Supplier UEN: &lt;IRSP UEN&gt;
Line Item:
1) Orange Pen, Qty: 5, Price: SGD 3, Tax Code: OS</t>
  </si>
  <si>
    <t>Document Type: BIS 
Document Sub-Type: Invoice
Customer (IMDA) EndpointID: &lt;IMDA Peppol ID BIS&gt;
Customer Legal Name: IMDA C5 Test
Customer UEN: 987654321T
Supplier (IRSP) EndpointID: &lt;IRSP Peppol ID&gt;
Supplier Legal Name: &lt;IRSP Name&gt;
Supplier GST #: &lt;IRSP UEN&gt;
Supplier UEN: &lt;IRSP UEN&gt;
Line Item:
1) Orange Pen, Qty: 5, Price: SGD 3, Tax Code: OS</t>
  </si>
  <si>
    <t>Document Type: Package I
Document Sub-Type: Invoice
Customer (IMDA) EndpointID: C5UID987654321A
Customer Legal Name: IMDA C5 Test
Customer UEN: 987654321T
Supplier (IRSP) EndpointID: &lt;IRSP Peppol ID&gt;
Supplier Legal Name: &lt;IRSP Name&gt;
Supplier GST #: &lt;IRSP UEN&gt;
Supplier UEN: &lt;IRSP UEN&gt;
Line Item:
1) Red Pen, Qty: 10, Price: SGD 2, Tax Code: SR
2) Orange Pen, Qty: 5, Price: SGD 3, Tax Code: OS
3) Green Pen, Qty: 2, Price: SGD 4, Tax Code: NA</t>
  </si>
  <si>
    <t>Document Type: Package II
Document Sub-Type: Invoice
Customer (IMDA) EndpointID: B2C
Customer Legal Name: B2C
Customer UEN: B2C
Supplier (IRSP) EndpointID: &lt;IRSP Peppol ID&gt;
Supplier Legal Name: &lt;IRSP Name&gt;
Supplier GST #: &lt;IRSP UEN&gt;
Supplier UEN: &lt;IRSP UEN&gt;
Line Item:
1) B2C, Qty: 1 LOT, Price: SGD SGD 1,000, Tax Code: SR</t>
  </si>
  <si>
    <t>Document Type: Package III
Document Sub-Type: Invoice
Supplier (IMDA) EndpointID: &lt;IMDA Peppol ID PINT&gt;
Supplier Legal Name: IMDA C5 Test
Supplier GST #: 987654321T
Supplier UEN: 987654321T
Customer (IRSP) EndpointID: &lt;IRSP Peppol ID&gt;
Customer Legal Name: &lt;IRSP Name&gt;
Customer GST #: &lt;IRSP UEN&gt;
Customer UEN: &lt;IRSP UEN&gt;
Line Item:
1) Red Pen, Qty: 10, Price: SGD 2, Tax Code: TX
2) Orange Pen, Qty: 5, Price: SGD 3, Tax Code: OP</t>
  </si>
  <si>
    <t>Document Type: PINT
Customer (IRSP) EndpointID: &lt;IRSP Peppol ID&gt;
Customer Legal Name: &lt;IRSP Name&gt;
Customer GST #: &lt;IRSP UEN&gt;
Customer UEN: &lt;IRSP UEN&gt;
Line Item:
1) Red Pen, Qty: 10, Price: SGD 2, Tax Code: SR
2) Orange Pen, Qty: 5, Price: SGD 3, Tax Code: OS</t>
  </si>
  <si>
    <t>Document Type: Package IV
Document Sub-Type: Invoice
Supplier (IMDA) EndpointID: C5UID987654321T
Supplier Legal Name: IMDA C5 Test
Supplier GST #: 987654321T
Supplier UEN: 987654321T
Customer (IRSP) EndpointID: &lt;IRSP Peppol ID&gt;
Customer Legal Name: &lt;IRSP Name&gt;
Customer GST #: &lt;IRSP UEN&gt;
Customer UEN: &lt;IRSP UEN&gt;
Line Item:
1) Red Pen, Qty: 10, Price: SGD 2, Tax Code: TX
2) Orange Pen, Qty: 5, Price: SGD 3, Tax Code: OP</t>
  </si>
  <si>
    <t>Document Type: Package IV
Document Sub-Type: Invoice
Supplier (IMDA) EndpointID: C5UID987654321T
Supplier Legal Name: IMDA C5 Test
Supplier GST #: 987654321T
Supplier UEN: 987654321T
Customer (IRSP) EndpointID: &lt;IRSP Peppol ID&gt;
Customer Legal Name: &lt;IRSP Name&gt;
Customer GST #: &lt;IRSP UEN&gt;
Customer UEN: &lt;IRSP UEN&gt;
Line Item:
1) Red Pen, Qty: 10, Price: SGD 2, Tax Code: TX</t>
  </si>
  <si>
    <t>Document Type: Package V
Document Sub-Type: Invoice
Supplier (IMDA) EndpointID: PCP
Supplier Legal Name: PCP
Supplier GST #: PCP
Supplier UEN: PCP
Customer (IRSP) EndpointID: &lt;IRSP Peppol ID&gt;
Customer Legal Name: &lt;IRSP Name&gt;
Customer GST #: &lt;IRSP UEN&gt;
Customer UEN: &lt;IRSP UEN&gt;
Line Item:
1) B2C, Qty: 1 LOT, Price: SGD SGD 1,000, Tax Code: TX</t>
  </si>
  <si>
    <t>Document Type: PINT
Document Sub-Type: Credit Note
Customer (IMDA) EndpointID: &lt;IMDA Peppol ID PINT&gt;
Customer Legal Name: IMDA C3 Test
Customer UEN: 987634321T
Supplier (IRSP) EndpointID: &lt;IRSP Peppol ID&gt;
Supplier Legal Name: &lt;IRSP Name&gt;
Supplier GST #: &lt;IRSP UEN&gt;
Supplier UEN: &lt;IRSP UEN&gt;
Line Item:
1) Red Pen, Qty: 8, Price: SGD 2, Tax Code: SR
2) Orange Pen, Qty: 3, Price: SGD 3, Tax Code: OS
3) Green Pen, Qty: 1, Price: SGD 4, Tax Code: NA</t>
  </si>
  <si>
    <t>Document Type: BIS
Document Sub-Type: Credit Note
Customer (IMDA) EndpointID: &lt;IMDA Peppol ID PINT&gt;
Customer Legal Name: IMDA C3 Test
Customer UEN: 987634321T
Supplier (IRSP) EndpointID: &lt;IRSP Peppol ID&gt;
Supplier Legal Name: &lt;IRSP Name&gt;
Supplier GST #: &lt;IRSP UEN&gt;
Supplier UEN: &lt;IRSP UEN&gt;
Line Item:
1) Red Pen, Qty: 8, Price: SGD 2, Tax Code: SR
2) Orange Pen, Qty: 3, Price: SGD 3, Tax Code: OS
3) Green Pen, Qty: 1, Price: SGD 4, Tax Code: NA</t>
  </si>
  <si>
    <t>Document Type: Package I
Document Sub-Type: Credit Note
Customer (IMDA) EndpointID: C3UID987634321A
Customer Legal Name: IMDA C3 Test
Customer UEN: 987634321T
Supplier (IRSP) EndpointID: &lt;IRSP Peppol ID&gt;
Supplier Legal Name: &lt;IRSP Name&gt;
Supplier GST #: &lt;IRSP UEN&gt;
Supplier UEN: &lt;IRSP UEN&gt;
Line Item:
1) Red Pen, Qty: 8, Price: SGD 2, Tax Code: SR
2) Orange Pen, Qty: 3, Price: SGD 3, Tax Code: OS
3) Green Pen, Qty: 1, Price: SGD 4, Tax Code: NA</t>
  </si>
  <si>
    <t>Document Type: Package III
Document Sub-Type: Credit Note
Supplier (IMDA) EndpointID: &lt;IMDA Peppol ID PINT&gt;
Supplier Legal Name: IMDA C3 Test
Supplier GST #: 987634321T
Supplier UEN: 987634321T
Customer (IRSP) EndpointID: &lt;IRSP Peppol ID&gt;
Customer Legal Name: &lt;IRSP Name&gt;
Customer GST #: &lt;IRSP UEN&gt;
Customer UEN: &lt;IRSP UEN&gt;
Line Item:
1) Red Pen, Qty: 8, Price: SGD 2, Tax Code: TX
2) Orange Pen, Qty: 3, Price: SGD 3, Tax Code: OP</t>
  </si>
  <si>
    <t>Document Type: PINT
Customer (IRSP) EndpointID: &lt;IRSP Peppol ID&gt;
Customer Legal Name: &lt;IRSP Name&gt;
Customer GST #: &lt;IRSP UEN&gt;
Customer UEN: &lt;IRSP UEN&gt;
Line Item:
1) Red Pen, Qty: 8, Price: SGD 2, Tax Code: SR
2) Orange Pen, Qty: 3, Price: SGD 3, Tax Code: OS</t>
  </si>
  <si>
    <t>Document Type: Package III
Document Sub-Type: Credit Note
Supplier (IMDA) EndpointID: &lt;IMDA Peppol ID PINT&gt;
Supplier Legal Name: IMDA C3 Test
Supplier GST #: 987634321T
Supplier UEN: 987634321T
Customer (IRSP) EndpointID: &lt;IRSP Peppol ID&gt;
Customer Legal Name: &lt;IRSP Name&gt;
Customer GST #: &lt;IRSP UEN&gt;
Customer UEN: &lt;IRSP UEN&gt;
Line Item:
1)  Orange Pen, Qty: 3, Price: SGD 3, Tax Code: OP</t>
  </si>
  <si>
    <t xml:space="preserve">Document Type: PINT
Customer (IRSP) EndpointID: &lt;IRSP Peppol ID&gt;
Customer Legal Name: &lt;IRSP Name&gt;
Customer GST #: &lt;IRSP UEN&gt;
Customer UEN: &lt;IRSP UEN&gt;
Line Item:
1) Orange Pen, Qty: 3, Price: SGD 3, Tax Code: OS
</t>
  </si>
  <si>
    <t>Document Type: Package IV
Document Sub-Type: Credit Note
Supplier (IMDA) EndpointID: C3UID987634321T
Supplier Legal Name: IMDA C3 Test
Supplier GST #: 987634321T
Supplier UEN: 987634321T
Customer (IRSP) EndpointID: &lt;IRSP Peppol ID&gt;
Customer Legal Name: &lt;IRSP Name&gt;
Customer GST #: &lt;IRSP UEN&gt;
Customer UEN: &lt;IRSP UEN&gt;
Line Item:
1) Red Pen, Qty: 8, Price: SGD 2, Tax Code: TX
2) Orange Pen, Qty: 3, Price: SGD 3, Tax Code: OP</t>
  </si>
  <si>
    <t>Document Type: Package I (Bulk)
Document Sub-Type: Invoice (Sales)
Customer (IMDA) EndpointID: C5UID987654321A
Customer Legal Name: IMDA C5 Test
Customer UEN: 987654321T
Supplier (IRSP) EndpointID: &lt;IRSP Peppol ID&gt;
Supplier Legal Name: &lt;IRSP Name&gt;
Supplier GST #: &lt;IRSP UEN&gt;
Supplier UEN: &lt;IRSP UEN&gt;
Invoice 1 Line Item:
1) Red Pen, Qty: 10, Price: SGD 2, Tax Code: SR
2) Orange Pen, Qty: 5, Price: SGD 3, Tax Code: OS
3) Green Pen, Qty: 2, Price: SGD 4, Tax Code: NA
Invoice 2 Line Item:
1) Red Pen, Qty: 8, Price: SGD 2, Tax Code: SR
2) Orange Pen, Qty: 7, Price: SGD 3, Tax Code: OS</t>
  </si>
  <si>
    <t>Document Type: Package I (Bulk)
Document Sub-Type: Credit Note (Sales)
Customer (IMDA) EndpointID: C5UID987654321A
Customer Legal Name: IMDA C5 Test
Customer UEN: 987654321T
Supplier (IRSP) EndpointID: &lt;IRSP Peppol ID&gt;
Supplier Legal Name: &lt;IRSP Name&gt;
Supplier GST #: &lt;IRSP UEN&gt;
Supplier UEN: &lt;IRSP UEN&gt;
Invoice 1 Line Item:
1) Red Pen, Qty: 10, Price: SGD 2, Tax Code: SR
2) Orange Pen, Qty: 5, Price: SGD 3, Tax Code: OS
3) Green Pen, Qty: 2, Price: SGD 4, Tax Code: NA
Invoice 2 Line Item:
1) Red Pen, Qty: 8, Price: SGD 2, Tax Code: SR
2) Orange Pen, Qty: 7, Price: SGD 3, Tax Code: OS</t>
  </si>
  <si>
    <t>Document Type: Package III (Bulk)
Document Sub-Type: Invoice (Purchase)
Customer (IMDA) EndpointID: C5UID987654321A
Customer Legal Name: IMDA C5 Test
Customer UEN: 987654321T
Supplier (IRSP) EndpointID: &lt;IRSP Peppol ID&gt;
Supplier Legal Name: &lt;IRSP Name&gt;
Supplier GST #: &lt;IRSP UEN&gt;
Supplier UEN: &lt;IRSP UEN&gt;
Invoice 1 Line Item:
1) Red Pen, Qty: 10, Price: SGD 2, Tax Code: TX
2) Orange Pen, Qty: 5, Price: SGD 3, Tax Code: OP
Invoice 2 Line Item:
1) Red Pen, Qty: 8, Price: SGD 2, Tax Code: TX
2) Orange Pen, Qty: 7, Price: SGD 3, Tax Code: OP</t>
  </si>
  <si>
    <t>Document Type: Package III (Bulk)
Document Sub-Type: Credit Note (Purchase)
Customer (IMDA) EndpointID: C5UID987654321A
Customer Legal Name: IMDA C5 Test
Customer UEN: 987654321T
Supplier (IRSP) EndpointID: &lt;IRSP Peppol ID&gt;
Supplier Legal Name: &lt;IRSP Name&gt;
Supplier GST #: &lt;IRSP UEN&gt;
Supplier UEN: &lt;IRSP UEN&gt;
Invoice 1 Line Item:
1) Red Pen, Qty: 10, Price: SGD 2, Tax Code: TX
2) Orange Pen, Qty: 5, Price: SGD 3, Tax Code: OP
Invoice 2 Line Item:
1) Red Pen, Qty: 8, Price: SGD 2, Tax Code: TX
2) Orange Pen, Qty: 7, Price: SGD 3, Tax Code: OP</t>
  </si>
  <si>
    <t>Document Type: PINT 
Document Sub-Type: Invoice
Customer (IMDA) EndpointID: &lt;IMDA Peppol ID PINT&gt;
Customer Legal Name:  
Customer UEN: 987654321T
Supplier (IRSP) EndpointID: &lt;IRSP Peppol ID&gt;
Supplier Legal Name: &lt;IRSP Name&gt;
Supplier GST #: &lt;IRSP UEN&gt;
Supplier UEN: &lt;IRSP UEN&gt;
Line Item:
1) Red Pen, Qty: 10, Price: SGD 2, Tax Code: SR
2) Orange Pen, Qty: 5, Price: SGD 3, Tax Code: OS
3) Green Pen, Qty: 2, Price: SGD 4, Tax Code: NA</t>
  </si>
  <si>
    <t>Document Type: PINT 
Document Sub-Type: Invoice
Customer (IMDA) EndpointID: &lt;IMDA Peppol ID PINT&gt;
Customer Legal Name:  
Customer UEN: 987654321T
Supplier (IRSP) EndpointID: &lt;IRSP Peppol ID&gt;
Supplier Legal Name: &lt;IRSP Name&gt;
Supplier GST #: &lt;IRSP UEN&gt;
Supplier UEN: &lt;IRSP UEN&gt;
Line Item:
1) Red Pen, Qty: 10, Price: SGD 2, Tax Code: SR</t>
  </si>
  <si>
    <t>Document Type: PINT 
Document Sub-Type: Invoice
Customer (IMDA) EndpointID: &lt;IMDA Peppol ID PINT&gt;
Customer Legal Name: IMDA C5 Test
Customer UEN: 987654321T
Supplier (IRSP) EndpointID: &lt;IRSP Name&gt;
Supplier Legal Name: 
Supplier GST #: &lt;IRSP UEN&gt;
Supplier UEN: &lt;IRSP UEN&gt;
Line Item:
1) Green Pen, Qty: 2, Price: SGD 4, Tax Code: NA</t>
  </si>
  <si>
    <t>IMDA to provide image attachment more than 12MB</t>
  </si>
  <si>
    <t>Document Type: PINT 
Document Sub-Type: Credit Note
Customer (IMDA) EndpointID: &lt;IMDA Peppol ID PINT&gt;
Customer Legal Name: IMDA C5 Test
Customer UEN: 987654321T
Supplier (IRSP) EndpointID: &lt;IRSP Peppol ID&gt;
Supplier Legal Name: &lt;IRSP Name&gt;
Supplier GST #: &lt;IRSP UEN&gt;
Supplier UEN: &lt;IRSP UEN&gt;
Line Item:
1) Red Pen, Qty: 10, Price: SGD 2, Tax Code: SR
2) Orange Pen, Qty: 5, Price: SGD 3, Tax Code: OS
3) Green Pen, Qty: 2, Price: SGD 4, Tax Code: NA</t>
  </si>
  <si>
    <t>Document Type: PINT 
Document Sub-Type: Invoice
Customer (IMDA) EndpointID: &lt;IMDA Peppol ID PINT&gt;
Customer Legal Name: IMDA C5 Test
Customer UEN: 987654321T
Supplier (IRSP-Non-GST) EndpointID: &lt;IRSP-Non-GST Peppol ID&gt;
Supplier Legal Name: &lt;IRSP-Non-GST Name&gt;
Supplier UEN: &lt;IRSP-Non-GST UEN&gt;
Line Item:
1) Red Pen, Qty: 10, Price: SGD 2, Tax Code: SR
2) Orange Pen, Qty: 5, Price: SGD 3, Tax Code: OS
3) Green Pen, Qty: 2, Price: SGD 4, Tax Code: NA</t>
  </si>
  <si>
    <t>Document Type: Package I
Document Sub-Type: Invoice
Customer (IMDA) EndpointID: C5UID987654321A
Customer Legal Name: IMDA C5 Test
Customer UEN: 987654321T
Supplier (IRSP-Non-GST) EndpointID: &lt;IRSP-Non-GST Peppol ID&gt;
Supplier Legal Name: &lt;IRSP-Non-GST Name&gt;
Supplier UEN: &lt;IRSP-Non-GST UEN&gt;
Line Item:
1) Red Pen, Qty: 10, Price: SGD 2, Tax Code: SR
2) Orange Pen, Qty: 5, Price: SGD 3, Tax Code: OS
3) Green Pen, Qty: 2, Price: SGD 4, Tax Code: NA</t>
  </si>
  <si>
    <t>Document Type: Package II
Document Sub-Type: Invoice
Customer (IMDA) EndpointID: B2C
Customer Legal Name: B2C
Customer UEN: B2C
Supplier (IRSP-Non-GST) EndpointID: &lt;IRSP-Non-GST Peppol ID&gt;
Supplier Legal Name: &lt;IRSP-Non-GST Name&gt;
Supplier UEN: &lt;IRSP-Non-GST UEN&gt;
Line Item:
1) B2C, Qty: 1 LOT, Price: SGD SGD 1,000, Tax Code: SR</t>
  </si>
  <si>
    <t>Document Type: Package III
Document Sub-Type: Invoice
Supplier (IRSP-Non-GST) EndpointID: &lt;IRSP-Non-GST Peppol ID PINT&gt;
Supplier Legal Name: &lt;IRSP-Non-GST Name&gt;
Supplier UEN: &lt;IRSP-Non-UEN&gt;
Customer (IRSP) EndpointID: &lt;IRSP Peppol ID&gt;
Customer Legal Name: &lt;IRSP Name&gt;
Customer GST #: &lt;IRSP UEN&gt;
Customer UEN: &lt;IRSP UEN&gt;
Line Item:
1) Red Pen, Qty: 10, Price: SGD 2, Tax Code: TX
2) Orange Pen, Qty: 5, Price: SGD 3, Tax Code: OP</t>
  </si>
  <si>
    <t>Document Type: PINT
Customer (IRSP) EndpointID: &lt;IRSP Peppol ID&gt;
Customer Legal Name: &lt;IRSP Name&gt;
Customer GST #: &lt;IRSP UEN&gt;
Customer UEN: &lt;IRSP UEN&gt;
Line Item:
1) Red Pen, Qty: 10, Price: SGD 2, Tax Code: SR
2) Orange Pen, Qty: 5, Price: SGD 3, Tax Code: OS
3) Green Pen, Qty: 2, Price: SGD 4, Tax Code: NA</t>
  </si>
  <si>
    <t>Phase</t>
  </si>
  <si>
    <t>Steps</t>
  </si>
  <si>
    <t>Internal Description</t>
  </si>
  <si>
    <t>Document</t>
  </si>
  <si>
    <t>Transmission Logic</t>
  </si>
  <si>
    <t>Evidence</t>
  </si>
  <si>
    <t>Document Version</t>
  </si>
  <si>
    <t>PINT</t>
  </si>
  <si>
    <t>1a</t>
  </si>
  <si>
    <t xml:space="preserve">AP to initiate User registration </t>
  </si>
  <si>
    <t xml:space="preserve">AP to create/select a test account for this testing step &amp; to ensure that they are able to access CorpPass sandbox. </t>
  </si>
  <si>
    <t>AP Capability : Registration</t>
  </si>
  <si>
    <t>1) Evidence of User status being registered via SMP GUI or User Registration Interface.</t>
  </si>
  <si>
    <t>1b</t>
  </si>
  <si>
    <t xml:space="preserve">AP to initiate User de-registration </t>
  </si>
  <si>
    <t>AP Capability : Deregistration</t>
  </si>
  <si>
    <t>1) Evidence of User status being not registered via SMP GUI or User Registration Interface.</t>
  </si>
  <si>
    <t>2a</t>
  </si>
  <si>
    <t>Test Files provided by IMDA : Success</t>
  </si>
  <si>
    <t>Integration Testing : Package</t>
  </si>
  <si>
    <t>Package A</t>
  </si>
  <si>
    <t>IRAS &amp; Peppol</t>
  </si>
  <si>
    <t>1) Evidence of IRAS Transmission Acknowledgement Receipt (Successful) from IRAS
2) Evidence of UUID Log</t>
  </si>
  <si>
    <t>2b</t>
  </si>
  <si>
    <t>Package B</t>
  </si>
  <si>
    <t>IRAS</t>
  </si>
  <si>
    <t>2c</t>
  </si>
  <si>
    <t>Package C</t>
  </si>
  <si>
    <t>2d</t>
  </si>
  <si>
    <t>Package D</t>
  </si>
  <si>
    <t>2e</t>
  </si>
  <si>
    <t>Package E</t>
  </si>
  <si>
    <t>2f</t>
  </si>
  <si>
    <t>Package F</t>
  </si>
  <si>
    <t>2g</t>
  </si>
  <si>
    <t>AP to send PINT-AP-C5-INV7 XML to AP-C5</t>
  </si>
  <si>
    <t>Integration Testing : Name Space Customization in SBDH</t>
  </si>
  <si>
    <t>3a</t>
  </si>
  <si>
    <t>3b</t>
  </si>
  <si>
    <t>3c</t>
  </si>
  <si>
    <t>3d</t>
  </si>
  <si>
    <t>5a</t>
  </si>
  <si>
    <t>Integration Testing : Package (Optional)</t>
  </si>
  <si>
    <t>Package B Bulk Upload</t>
  </si>
  <si>
    <t>5b</t>
  </si>
  <si>
    <t>Package E Bulk Upload</t>
  </si>
  <si>
    <t>AP to send PINT-AP-C5-RVI1 XML to AP-C5</t>
  </si>
  <si>
    <t>Test Files provided by IMDA : 
RV Error (C2 Structural Compliance Rejection)</t>
  </si>
  <si>
    <t>AP Document Validation via Schematron</t>
  </si>
  <si>
    <t>(RV-) INV Package E</t>
  </si>
  <si>
    <t>1) Evidence of IRAS Transmission Acknowledgement Receipt (Error) from IRAS
2) Evidence of UUID Log</t>
  </si>
  <si>
    <t>AP to send PINT-AP-C5-RVC2 XML to AP-C5</t>
  </si>
  <si>
    <t>Test Files provided by IMDA : 
RV Error (C2 - Missing MDE)</t>
  </si>
  <si>
    <t>(RV-) CN Package B</t>
  </si>
  <si>
    <t>5c</t>
  </si>
  <si>
    <t>AP to send PINT-AP-C5-RVI3 XML to AP-C5</t>
  </si>
  <si>
    <t>Test Files provided by IMDA : 
RV Error (C5 - Structural Compliance Rejection)</t>
  </si>
  <si>
    <t>IRAS API Error Code 400</t>
  </si>
  <si>
    <t>(RV-) INV Package A</t>
  </si>
  <si>
    <t>5d</t>
  </si>
  <si>
    <t>AP to send PINT-AP-C5-RVC4 XML to AP-C5</t>
  </si>
  <si>
    <t>Test Files provided by IMDA : 
RV Error (C5 - Missing MDE)</t>
  </si>
  <si>
    <t>(RV-) CN Package D</t>
  </si>
  <si>
    <t>5e</t>
  </si>
  <si>
    <t>AP to send PINT-AP-C5-RVI5 XML to AP-C5</t>
  </si>
  <si>
    <t>Test Files provided by IMDA : 
RV Error (C5 - Incorrect MDE)</t>
  </si>
  <si>
    <t>5f</t>
  </si>
  <si>
    <t>AP to send PINT-AP-C5-RVI6 XML to AP-C5</t>
  </si>
  <si>
    <t>Test Files provided by IMDA : 
RV Error (Oversize more than 10MB)</t>
  </si>
  <si>
    <t>IRAS API Error Code :
502 (Bad Gateway)</t>
  </si>
  <si>
    <t>Scenario cannot be simulated. AP expected to retry.</t>
  </si>
  <si>
    <t>IRAS API Error Code :
500 (Internal Server Error)
503 (Service Unavailable)
504 (Gateway Timeout)</t>
  </si>
  <si>
    <t>5g</t>
  </si>
  <si>
    <t>AP to send PINT-AP-C5-RVC7 XML to AP-C5</t>
  </si>
  <si>
    <t>Test Files provided by IMDA : 
RV Error (C2 to C5 Submission) IRAS Transmission not expected (Whitelist)</t>
  </si>
  <si>
    <t>AP Capability : Whitelisting</t>
  </si>
  <si>
    <t>5h</t>
  </si>
  <si>
    <t>AP to send PINT-AP-C5-RVI8 XML to AP-C5</t>
  </si>
  <si>
    <t>Test Files provided by IMDA : 
RV Error (C2 to C3 to C5 Submission) IRAS Transmission not expected (Erroneous Peppol ID)</t>
  </si>
  <si>
    <t>AP Capability : Sequencing of C5 trasmission</t>
  </si>
  <si>
    <t>(RV-) INV Package D</t>
  </si>
  <si>
    <t>AP to create and send IMDA C5 Txn Report</t>
  </si>
  <si>
    <t>Monthly AP C5 report Validation</t>
  </si>
  <si>
    <t>AP Capability : Reporting</t>
  </si>
  <si>
    <t>Report</t>
  </si>
  <si>
    <t xml:space="preserve">1) AP C5 Report </t>
  </si>
  <si>
    <t>7a</t>
  </si>
  <si>
    <t>AP to create and send PINT Sales Invoice</t>
  </si>
  <si>
    <t>(Optional) If AP is responsible for Packaging Data to Peppol formats</t>
  </si>
  <si>
    <t>AP Capability : Data Packaging</t>
  </si>
  <si>
    <t>7b</t>
  </si>
  <si>
    <t>AP to create and send Non-Peppol Sales Invoice</t>
  </si>
  <si>
    <t>7c</t>
  </si>
  <si>
    <t>AP to create and send Aggregated B2C Invoice</t>
  </si>
  <si>
    <t>7d</t>
  </si>
  <si>
    <t>AP to create and send PINT Purchase Invoice</t>
  </si>
  <si>
    <t>7e</t>
  </si>
  <si>
    <t>AP to create and send Non-Peppol Purchase Invoice</t>
  </si>
  <si>
    <t>7f</t>
  </si>
  <si>
    <t>AP to create and send Aggregated PCP Invoice</t>
  </si>
  <si>
    <t>8a</t>
  </si>
  <si>
    <t>AP to create and send PINT Sales Credit Note</t>
  </si>
  <si>
    <t>8b</t>
  </si>
  <si>
    <t>AP to create and send Non-Peppol Sales Credit Note</t>
  </si>
  <si>
    <t>8c</t>
  </si>
  <si>
    <t>AP to create and send PINT Purchase Credit Note</t>
  </si>
  <si>
    <t>8d</t>
  </si>
  <si>
    <t>AP to create and send Non-Peppol Purchase Credit Note</t>
  </si>
  <si>
    <t>9a</t>
  </si>
  <si>
    <t>AP to create and send PINT Sales Invoice (Bulk)</t>
  </si>
  <si>
    <t>AP Capability : Data Packaging (Optional)</t>
  </si>
  <si>
    <t>9b</t>
  </si>
  <si>
    <t>AP to create and send PINT Purchase Invoice (Bulk)</t>
  </si>
  <si>
    <t xml:space="preserve">SP to initiate User registration </t>
  </si>
  <si>
    <t>SP to demonstrate/screenshot registration process</t>
  </si>
  <si>
    <t>SP Capability : Registration</t>
  </si>
  <si>
    <t xml:space="preserve">SP to initiate User de-registration </t>
  </si>
  <si>
    <t>SP to demonstrate/screenshot deregistration process</t>
  </si>
  <si>
    <t>SP Capability : Deregistration</t>
  </si>
  <si>
    <t>SP to create and send PINT Sales Invoice</t>
  </si>
  <si>
    <t>SP to demonstrate capability on UI to create the necessary Data Packages and send successfully</t>
  </si>
  <si>
    <t>SP Capability : Data Packaging &amp; Submission Flow</t>
  </si>
  <si>
    <t>SP to create and send Non-Peppol Sales Invoice</t>
  </si>
  <si>
    <t>SP to create and send Aggregated B2C Invoice</t>
  </si>
  <si>
    <t>SP to create and send PINT Purchase Invoice</t>
  </si>
  <si>
    <t>SP to create and send Non-Peppol Purchase Invoice</t>
  </si>
  <si>
    <t>SP to create and send Aggregated PCP Invoice</t>
  </si>
  <si>
    <t>SP to create and send PINT Sales Credit Note</t>
  </si>
  <si>
    <t>SP to create and send Non-Peppol Sales Credit Note</t>
  </si>
  <si>
    <t>SP to create and send PINT Purchase Credit Note</t>
  </si>
  <si>
    <t>SP to create and send Non-Peppol Purchase Credit Note</t>
  </si>
  <si>
    <t>4a</t>
  </si>
  <si>
    <t>SP to create and send PINT Sales Invoice (Bulk) *</t>
  </si>
  <si>
    <t>SP Capability : Data Packaging &amp; Submission Flow (Optional)</t>
  </si>
  <si>
    <t>4b</t>
  </si>
  <si>
    <t>SP to create and send PINT Purchase Invoice (Bulk) *</t>
  </si>
  <si>
    <t>4c</t>
  </si>
  <si>
    <t>SP to create and send PINT Sales Invoice :
Invoice and Line Item Tax does not include SR, SRCA-S, SRCA-C, SRLVG, ZR, NA</t>
  </si>
  <si>
    <t>Test for Peppol Only flow. Submission should not occur, IRAS Acknoweldgement not expected.</t>
  </si>
  <si>
    <t>SP Capability : Non-Submission Flow</t>
  </si>
  <si>
    <t>Peppol Non-Tax Invoice</t>
  </si>
  <si>
    <t>Peppol</t>
  </si>
  <si>
    <t>SP to send PINT-SP-C5-RVI1 to C5</t>
  </si>
  <si>
    <t>Test Attachment with more than 10MB size to be provided by IMDA. SP expected to remove attachment and resubmit.</t>
  </si>
  <si>
    <t>SP to send PINT-SP-C5-RVI2 to C5</t>
  </si>
  <si>
    <t>Scenario cannot be simulated. SP expected to rectify &amp; retry.</t>
  </si>
  <si>
    <t>IRAS API Error Code :
400 (Bad Request)</t>
  </si>
  <si>
    <t>Cancellations</t>
  </si>
  <si>
    <t>C5 Accreditation Testing (IRSP) and Validation</t>
  </si>
  <si>
    <t>PRSP</t>
  </si>
  <si>
    <t>C5 Activation</t>
  </si>
  <si>
    <t>1. Intiate user Activation
2. Check User status as sucessfully verified (corpass KYC'd) before transmission
3. Upon de-activation stop transmission of user records</t>
  </si>
  <si>
    <t xml:space="preserve">Invoice Generation </t>
  </si>
  <si>
    <t>Receive different packages and validate.
1. Package conformance (mandatory field elements)
2. Soln id + AP identifier
3. SBDH</t>
  </si>
  <si>
    <t>PRSP to Generate different Invoice Packages</t>
  </si>
  <si>
    <t>All packages to be vaidated for conformance. (Schematron)</t>
  </si>
  <si>
    <t>Credit Note Generation</t>
  </si>
  <si>
    <t>PRSP to Generate different Credit Note Packages</t>
  </si>
  <si>
    <t>Data Transmission</t>
  </si>
  <si>
    <t>Receipt of documents in Sandbox (IRAS)</t>
  </si>
  <si>
    <t>Transmission logic check / verification
1. Peppol Only
2. Peppol and IRAS
3. IRAS Only</t>
  </si>
  <si>
    <t>Check that appropriate packages are sent on the appropriate channel.</t>
  </si>
  <si>
    <t>Invoice and credit note acknowledgement</t>
  </si>
  <si>
    <t>1. Success Recording</t>
  </si>
  <si>
    <t>Invoice and credit note rejection</t>
  </si>
  <si>
    <t>1. Failure Recording (from AP)
2. Failure handling (how to use failure messages and fix the error)
3. Sending Failure (how does PRSP handle network failures, i.e. cannot even reach the AP)</t>
  </si>
  <si>
    <t>Recording and Reporting of Failed transactions.</t>
  </si>
  <si>
    <t>1. Resending Failed transactions
2. Reporting of failed transactions</t>
  </si>
  <si>
    <t>IRAS F5 Report generation (with  highlights for failed transactions and other discrepancies against submitted data)</t>
  </si>
  <si>
    <t>ID (Revised)</t>
  </si>
  <si>
    <t>Description (Workings)</t>
  </si>
  <si>
    <t>IRASC5-001</t>
  </si>
  <si>
    <t>The SBDH envelope MUST have a Sender identifier.</t>
  </si>
  <si>
    <t>IRASC5-002</t>
  </si>
  <si>
    <t>The SBDH envelope MUST have a Receiver identifier.</t>
  </si>
  <si>
    <t>IRASC5-003</t>
  </si>
  <si>
    <t>The SBDH envelope MUST have an Instance identifier.</t>
  </si>
  <si>
    <t>IRASC5-004</t>
  </si>
  <si>
    <t>The SBDH envelope MUST have a Creation date and time.</t>
  </si>
  <si>
    <t>IRASC5-005</t>
  </si>
  <si>
    <t>An Invoice MUST have a valid Specification identifier (IBT-024).</t>
  </si>
  <si>
    <t>IRASC5-006</t>
  </si>
  <si>
    <t>An Invoice MUST have a valid Business process type (IBT-023).</t>
  </si>
  <si>
    <t>IRASC5-007</t>
  </si>
  <si>
    <t>An Invoice MUST have an Invoice number (IBT-001).</t>
  </si>
  <si>
    <t>IRASC5-008</t>
  </si>
  <si>
    <t>An Invoice MUST have a UUID value (BT-SG-003).</t>
  </si>
  <si>
    <t>IRASC5-009</t>
  </si>
  <si>
    <t>An Invoice MUST have an Invoice issue date (IBT-002).</t>
  </si>
  <si>
    <t>IRASC5-010</t>
  </si>
  <si>
    <t>An Invoice MUST have an Invoice type code (IBT-003).</t>
  </si>
  <si>
    <t>IRASC5-011</t>
  </si>
  <si>
    <t>The Invoice type code (IBT-003) MUST be coded using valid code values.</t>
  </si>
  <si>
    <t>IRASC5-012</t>
  </si>
  <si>
    <t>An Invoice MUST have an Invoice currency code (IBT-005).</t>
  </si>
  <si>
    <t>IRASC5-013</t>
  </si>
  <si>
    <t>The Invoice currency code (IBT-005) MUST be coded using ISO code list 4217 alpha-3.</t>
  </si>
  <si>
    <t>IRASC5-014</t>
  </si>
  <si>
    <t>An Invoice MUST have an Accounting currency code (IBT-006) with value 'SGD', if the Invoice currency code (IBT-005) is not 'SGD'. Otherwise, the Accounting currency code (IBT-006) MUST NOT be provided.</t>
  </si>
  <si>
    <t>IRASC5-015</t>
  </si>
  <si>
    <t>If the Invoice currency code (IBT-005) is not 'SGD', the Invoice MUST have exactly one Additional Supporting Document as follows: Document type code (BT-SG-001) MUST be 'sgdtotal-excl-gst', Supporting document description MUST be provided, Invoiced object identifier MUST be 'SGD'.</t>
  </si>
  <si>
    <t>IRASC5-016</t>
  </si>
  <si>
    <t>If the Invoice currency code (IBT-005) is not 'SGD', the Invoice MUST have exactly one Additional Supporting Document as follows: Document type code (BT-SG-002) MUST be 'sgdtotal-incl-gst', Supporting document description MUST be provided, Invoiced object identifier MUST be 'SGD'.</t>
  </si>
  <si>
    <t>IRASC5-017</t>
  </si>
  <si>
    <t>The Seller electronic address (IBT-049) MUST be provided.</t>
  </si>
  <si>
    <t>IRASC5-018</t>
  </si>
  <si>
    <t>The Seller electronic address (IBT-034) MUST have a Scheme identifier (IBT-034-1).</t>
  </si>
  <si>
    <t>IRASC5-019</t>
  </si>
  <si>
    <t>The Scheme identifiers (IBT-034-1), (IBT-049-1) of the Electronic addresses (IBT-034), (IBT-049) MUST belong to the CEF EAS code list.</t>
  </si>
  <si>
    <t>IRASC5-020</t>
  </si>
  <si>
    <t>The Seller address line 1 (IBT-035) MUST be provided.</t>
  </si>
  <si>
    <t>IRASC5-021</t>
  </si>
  <si>
    <t>The Seller post code (IBT-038) MUST be provided.</t>
  </si>
  <si>
    <t>IRASC5-022</t>
  </si>
  <si>
    <t>The Seller postal address (IBG-05) MUST contain a Seller country code (IBT-040).</t>
  </si>
  <si>
    <t>IRASC5-023</t>
  </si>
  <si>
    <t>The Seller GST identifier (IBT-031) MUST be provided.</t>
  </si>
  <si>
    <t>IRASC5-024</t>
  </si>
  <si>
    <t>The tax scheme identifier (IBT-031-1) of the Seller GST identifier (IBT-031) MUST be 'GST'.</t>
  </si>
  <si>
    <t>IRASC5-025</t>
  </si>
  <si>
    <t>An Invoice MUST contain the Seller name (IBT-027).</t>
  </si>
  <si>
    <t>IRASC5-026</t>
  </si>
  <si>
    <t>The Seller legal registration identifier (IBT-030) MUST be provided.</t>
  </si>
  <si>
    <t>IRASC5-027</t>
  </si>
  <si>
    <t>The Buyer electronic address (IBT-049) MUST be provided.</t>
  </si>
  <si>
    <t>IRASC5-028</t>
  </si>
  <si>
    <t>The Buyer electronic address (IBT-049) MUST have a Scheme identifier (IBT-049-1).</t>
  </si>
  <si>
    <t>IRASC5-029</t>
  </si>
  <si>
    <t>The Buyer address line 1 (IBT-050) MUST be provided.</t>
  </si>
  <si>
    <t>IRASC5-030</t>
  </si>
  <si>
    <t>The Buyer post code (IBT-053) MUST be provided.</t>
  </si>
  <si>
    <t>IRASC5-031</t>
  </si>
  <si>
    <t>The Buyer postal address (IBG-08) MUST contain a Buyer country code (IBT-055).</t>
  </si>
  <si>
    <t>IRASC5-032</t>
  </si>
  <si>
    <t>The Buyer GST identifier (IBT-048) CAN be provided.</t>
  </si>
  <si>
    <t>IRASC5-033</t>
  </si>
  <si>
    <t>An Invoice MUST contain the Buyer name (IBT-044).</t>
  </si>
  <si>
    <t>IRASC5-034</t>
  </si>
  <si>
    <t>The Buyer legal registration identifier (IBT-047) MUST be provided.</t>
  </si>
  <si>
    <t>IRASC5-035</t>
  </si>
  <si>
    <t>An Invoice MUST have an Invoice total GST amount (IBT-110).</t>
  </si>
  <si>
    <t>IRASC5-036</t>
  </si>
  <si>
    <t>The currency code MUST be provided for the Invoice total GST amount (IBT-110).</t>
  </si>
  <si>
    <t>IRASC5-037</t>
  </si>
  <si>
    <t>An Invoice MUST have an Invoice total GST amount in accounting currency (IBT-111), if the Invoice currency code (IBT-005) is not 'SGD'.</t>
  </si>
  <si>
    <t>IRASC5-038</t>
  </si>
  <si>
    <t>The currency code for the Invoice total GST amount in accounting currency (IBT-111) MUST be 'SGD', if the Invoice currency code (IBT-005) is not 'SGD'.</t>
  </si>
  <si>
    <t>IRASC5-039</t>
  </si>
  <si>
    <t>The Invoice total GST amount (IBT-110) and Invoice total GST amount in accounting currency (IBT-111) MUST have the same operational sign.</t>
  </si>
  <si>
    <t>IRASC5-040</t>
  </si>
  <si>
    <t>Each GST Breakdown (IBG-23) shall have a GST category taxable amount (IBT-116).</t>
  </si>
  <si>
    <t>IRASC5-041</t>
  </si>
  <si>
    <t>The currency code MUST be provided for the GST category taxable amount (IBT-116).</t>
  </si>
  <si>
    <t>IRASC5-042</t>
  </si>
  <si>
    <t>Each GST Breakdown (IBG-23) MUST have a GST category tax amount (IBT-117).</t>
  </si>
  <si>
    <t>IRASC5-043</t>
  </si>
  <si>
    <t>The currency code MUST be provided for the GST category tax amount (IBT-117).</t>
  </si>
  <si>
    <t>IRASC5-044</t>
  </si>
  <si>
    <t>Each GST Breakdown (IBG-23) MUST be contain a GST category code (IBT-118).</t>
  </si>
  <si>
    <t>IRASC5-045</t>
  </si>
  <si>
    <t>At least one GST category code (IBT-118) within the GST Breakdown (IBG-23) MUST be within the scope of the GST InvoiceNow Requirement.</t>
  </si>
  <si>
    <t>IRASC5-046</t>
  </si>
  <si>
    <t>Each GST Breakdown (IBG-23) MUST have a GST category rate (IBT-119).</t>
  </si>
  <si>
    <t>IRASC5-047</t>
  </si>
  <si>
    <t>Each GST Breakdown (IBG-23) MUST have a GST category tax scheme identifier (IBT-118-1) with value 'GST'.</t>
  </si>
  <si>
    <t>IRASC5-048</t>
  </si>
  <si>
    <t>All distinct values of the Invoiced item GST category codes (IBT-151) MUST tally with the values of the GST category codes (IBT-118).</t>
  </si>
  <si>
    <t>IRASC5-049</t>
  </si>
  <si>
    <t>The GST category codes (IBT-118) on an Invoice MUST be valid values for the Business process type (IBT-023).</t>
  </si>
  <si>
    <t>IRASC5-050</t>
  </si>
  <si>
    <t>An Invoice MUST have the Sum of Invoice line net amount (IBT-106).</t>
  </si>
  <si>
    <t>IRASC5-051</t>
  </si>
  <si>
    <t>The currency code MUST be provided for the Sum of Invoice line net amount (IBT-106).</t>
  </si>
  <si>
    <t>IRASC5-052</t>
  </si>
  <si>
    <t>An Invoice MUST have the Invoice total amount without GST (IBT-109).</t>
  </si>
  <si>
    <t>IRASC5-053</t>
  </si>
  <si>
    <t>The currency code MUST be provided for the Invoice total amount without GST (IBT-109).</t>
  </si>
  <si>
    <t>IRASC5-054</t>
  </si>
  <si>
    <t>An Invoice MUST have the Invoice total amount with GST (IBT-112).</t>
  </si>
  <si>
    <t>IRASC5-055</t>
  </si>
  <si>
    <t>The Invoice total amount with GST (IBT-112) MUST not be negative.</t>
  </si>
  <si>
    <t>IRASC5-056</t>
  </si>
  <si>
    <t>The currency code MUST be provided for the Invoice total amount with GST (IBT-112).</t>
  </si>
  <si>
    <t>IRASC5-057</t>
  </si>
  <si>
    <t>An Invoice MUST have the Amount due for payment (IBT-115).</t>
  </si>
  <si>
    <t>IRASC5-058</t>
  </si>
  <si>
    <t>The currency code MUST be provided for the Amount due for payment (IBT-115).</t>
  </si>
  <si>
    <t>IRASC5-059</t>
  </si>
  <si>
    <t>Each Invoice Line (IBG-25) MUST have an Invoice line identifier (IBT-126).</t>
  </si>
  <si>
    <t>IRASC5-060</t>
  </si>
  <si>
    <t>Each Invoice Line (IBG-25) MUST have an Invoiced quantity (IBT-129).</t>
  </si>
  <si>
    <t>IRASC5-061</t>
  </si>
  <si>
    <t>An Invoice Line (IBG-25) MUST have an Invoiced quantity unit of measure code (IBT-130).</t>
  </si>
  <si>
    <t>IRASC5-062</t>
  </si>
  <si>
    <t>Each Invoice Line (IBG-25) MUST have an Invoice line net amount (IBT-131).</t>
  </si>
  <si>
    <t>IRASC5-063</t>
  </si>
  <si>
    <t>The currency code MUST be provided for each Invoice line net amount (IBT-131).</t>
  </si>
  <si>
    <t>IRASC5-064</t>
  </si>
  <si>
    <t>Each Invoice Line (IBG-25) MUST contain an Item name (IBT-153).</t>
  </si>
  <si>
    <t>IRASC5-065</t>
  </si>
  <si>
    <t>The Invoiced item GST category code (IBT-151) MUST be provided for each Line GST Information (IBG-30).</t>
  </si>
  <si>
    <t>IRASC5-066</t>
  </si>
  <si>
    <t>The Invoiced item GST category code (IBT-151) on an Invoice MUST be coded using valid code values.</t>
  </si>
  <si>
    <t>IRASC5-067</t>
  </si>
  <si>
    <t>The Invoiced item GST rate (IBT-152) MUST be provided for each Line GST Information (IBG-30).</t>
  </si>
  <si>
    <t>IRASC5-068</t>
  </si>
  <si>
    <t>The tax scheme identifier (IBT-167) MUST be provided for each Line GST Information (IBG-30).</t>
  </si>
  <si>
    <t>IRASC5-069</t>
  </si>
  <si>
    <t>Each Invoice Line (IBG-25) MUST contain an Item net price (IBT-146).</t>
  </si>
  <si>
    <t>IRASC5-070</t>
  </si>
  <si>
    <t>The Item net price (IBT-146) MUST NOT be negative.</t>
  </si>
  <si>
    <t>IRASC5-071</t>
  </si>
  <si>
    <t>The currency code MUST be provided for each Item net price (IBT-146).</t>
  </si>
  <si>
    <t>IRASC5-072</t>
  </si>
  <si>
    <t>An Invoice MUST have an Invoice note (IBT-022), if it is a Credit Note.</t>
  </si>
  <si>
    <t>IRASC5-073</t>
  </si>
  <si>
    <t>An Invoice MUST have a Preceding Invoice number (IBT-025), if it is a Credit Note.</t>
  </si>
  <si>
    <t>IRASC5-074</t>
  </si>
  <si>
    <t>An Invoice MUST have a Preceding Invoice issue date (IBT-026), if it is a Credit Note.</t>
  </si>
  <si>
    <t>IRASC5-075</t>
  </si>
  <si>
    <t>All currencyID attributes must have the same value as the Invoice currency code (IBT-005), except for amounts expected to be in accounting currency (IBT-006).</t>
  </si>
  <si>
    <t>IRASC5-076</t>
  </si>
  <si>
    <t>The Document level allowance amount (IBT-092), if provided, MUST have no more than 2 decimals.</t>
  </si>
  <si>
    <t>IRASC5-077</t>
  </si>
  <si>
    <t>The Document level charge amount (IBT-099), if provided, MUST have no more than 2 decimals.</t>
  </si>
  <si>
    <t>IRASC5-078</t>
  </si>
  <si>
    <t>The Document level allowance base amount (IBT-093), if provided, MUST have no more than 2 decimals.</t>
  </si>
  <si>
    <t>IRASC5-079</t>
  </si>
  <si>
    <t>The Document level charge base amount (IBT-100) MUST have no more than 2 decimals.</t>
  </si>
  <si>
    <t>IRASC5-080</t>
  </si>
  <si>
    <t>The Invoice total GST amount (IBT-110) MUST have no more than 2 decimals.</t>
  </si>
  <si>
    <t>IRASC5-081</t>
  </si>
  <si>
    <t>The Invoice total GST amount in accounting currency (IBT-111), if provided, MUST have no more than 2 decimals.</t>
  </si>
  <si>
    <t>IRASC5-082</t>
  </si>
  <si>
    <t>The GST category taxable amount (IBT-116) MUST have no more than 2 decimals.</t>
  </si>
  <si>
    <t>IRASC5-083</t>
  </si>
  <si>
    <t>The GST category tax amount (IBT-117) MUST have no more than 2 decimals.</t>
  </si>
  <si>
    <t>IRASC5-084</t>
  </si>
  <si>
    <t>The Sum of Invoice line net amount (IBT-106) MUST have no more than 2 decimals.</t>
  </si>
  <si>
    <t>IRASC5-085</t>
  </si>
  <si>
    <t>The Invoice total amount without GST (IBT-109) MUST have no more than 2 decimals.</t>
  </si>
  <si>
    <t>IRASC5-086</t>
  </si>
  <si>
    <t>The Invoice total amount with GST (IBT-112) MUST have no more than 2 decimals.</t>
  </si>
  <si>
    <t>IRASC5-087</t>
  </si>
  <si>
    <t>The Sum of allowances on document level (IBT-107), if provided, MUST have no more than 2 decimals.</t>
  </si>
  <si>
    <t>IRASC5-088</t>
  </si>
  <si>
    <t>The Sum of charges on document level (IBT-108), if provided, MUST have no more than 2 decimals.</t>
  </si>
  <si>
    <t>IRASC5-089</t>
  </si>
  <si>
    <t>The Paid amount (IBT-113), if provided, MUST have no more than 2 decimals.</t>
  </si>
  <si>
    <t>IRASC5-090</t>
  </si>
  <si>
    <t>The Rounding amount (IBT-114), if provided, MUST have no more than 2 decimals.</t>
  </si>
  <si>
    <t>IRASC5-091</t>
  </si>
  <si>
    <t>The Amount due for payment (IBT-115) MUST have no more than 2 decimals.</t>
  </si>
  <si>
    <t>IRASC5-092</t>
  </si>
  <si>
    <t>The Invoice line net amount (IBT-131) MUST have no more than 2 decimals.</t>
  </si>
  <si>
    <t>IRASC5-093</t>
  </si>
  <si>
    <t>The Line level allowance amount (IBT-136), if provided, MUST have no more than 2 decimals.</t>
  </si>
  <si>
    <t>IRASC5-094</t>
  </si>
  <si>
    <t>The Line level charge amount (IBT-141), if provided, MUST have no more than 2 decimals.</t>
  </si>
  <si>
    <t>IRASC5-095</t>
  </si>
  <si>
    <t>The Line level allowance base amount (IBT-137), if provided, MUST have no more than 2 decimals.</t>
  </si>
  <si>
    <t>IRASC5-096</t>
  </si>
  <si>
    <t>The Line level charge base amount (IBT-142), if provided, MUST have no more than 2 decimals.</t>
  </si>
  <si>
    <t>IRASC5-097</t>
  </si>
  <si>
    <t>The Item net price (IBT-146) MUST have no more than 2 decimals.</t>
  </si>
  <si>
    <t>IRASC5-098</t>
  </si>
  <si>
    <t>The Item price discount (IBT-147), if provided, MUST have no more than 2 decimals.</t>
  </si>
  <si>
    <t>IRASC5-099</t>
  </si>
  <si>
    <t>The Item gross price (IBT-148), if provided, MUST have no more than 2 decimals.</t>
  </si>
  <si>
    <t>IRASC5-100</t>
  </si>
  <si>
    <t>The Total amount excluding GST in SGD, if provided, MUST be numeric and have no more than 2 decimals.</t>
  </si>
  <si>
    <t>IRASC5-101</t>
  </si>
  <si>
    <t>The Total amount including GST in SGD, if provided, MUST be numeric and have no more than 2 decimals.</t>
  </si>
  <si>
    <t>AP/PRSP</t>
  </si>
  <si>
    <t>Description</t>
  </si>
  <si>
    <t xml:space="preserve">1) Evidence of User status being registered on SMP GUI. </t>
  </si>
  <si>
    <t>1) Evidence of User status being not registered on SMP GUI.</t>
  </si>
  <si>
    <t>1) Evidence of User Registration Interface for registration to IRSP</t>
  </si>
  <si>
    <t>1) Evidence of User Registration Interface for deregistration to IRSP</t>
  </si>
  <si>
    <t>AP to send PINT-SG-C5-INV1 XML to C5</t>
  </si>
  <si>
    <t>1) Evidence of IRAS Transmission Acknowledgement Receipt from IRAS
2) Evidence of IRAS Transmission Acknowledgement Receipt to IRSP
3) Evidence of UUID Log</t>
  </si>
  <si>
    <t>AP to send PINT-SG-C5-INV2 XML to C5</t>
  </si>
  <si>
    <t>AP to send PINT-SG-C5-INV3 XML to C5</t>
  </si>
  <si>
    <t>AP to send PINT-SG-C5-INV4 XML to C5</t>
  </si>
  <si>
    <t>3e</t>
  </si>
  <si>
    <t>AP to send PINT-SG-C5-INV5 XML to C5</t>
  </si>
  <si>
    <t>3f</t>
  </si>
  <si>
    <t>AP to send PINT-SG-C5-INV6 XML to C5</t>
  </si>
  <si>
    <t>3g</t>
  </si>
  <si>
    <t>AP to send PINT-SG-C5-INV7 XML to C5</t>
  </si>
  <si>
    <t>(RV-) Package A</t>
  </si>
  <si>
    <t>3h</t>
  </si>
  <si>
    <t>AP to send PINT-SG-C5-INV8 XML to C5</t>
  </si>
  <si>
    <t>(RV-) Package D</t>
  </si>
  <si>
    <t>3i</t>
  </si>
  <si>
    <t>AP to send PINT-SG-C5-INV9 XML to C5</t>
  </si>
  <si>
    <t>(RV-) Package E</t>
  </si>
  <si>
    <t>3j</t>
  </si>
  <si>
    <t>AP to send PINT-SG-C5-INV10 XML to C5</t>
  </si>
  <si>
    <t>(RV-) Non-Tax Invoice</t>
  </si>
  <si>
    <t>AP to send PINT-SG-C5-CN1 XML to C5</t>
  </si>
  <si>
    <t>AP to send PINT-SG-C5-CN2 XML to C5</t>
  </si>
  <si>
    <t>AP to send PINT-SG-C5-CN3 XML to C5</t>
  </si>
  <si>
    <t>AP to send PINT-SG-C5-CN4 XML to C5</t>
  </si>
  <si>
    <t>AP to send PINT-SG-C5-CN5 XML to C5</t>
  </si>
  <si>
    <t>AP to send PINT-SG-C5-CN6 XML to C5</t>
  </si>
  <si>
    <t>AP to send PINT-SG-C5-CN7 XML to C5</t>
  </si>
  <si>
    <t>AP to send PINT-SG-C5-CN8 XML to C5</t>
  </si>
  <si>
    <t>AP to send PINT-SG-C5-CN9 XML to C5</t>
  </si>
  <si>
    <t>AP to send PINT-SG-C5-CN10 XML to C5</t>
  </si>
  <si>
    <t>(RV-) Non-Tax Credit Note</t>
  </si>
  <si>
    <t>AP to create and send PINT-SG-C5-INV Package A</t>
  </si>
  <si>
    <t>AP to create and send PINT-SG-C5-INV Package B</t>
  </si>
  <si>
    <t>AP to create and send PINT-SG-C5-INV Package C</t>
  </si>
  <si>
    <t>4d</t>
  </si>
  <si>
    <t>AP to create and send PINT-SG-C5-INV Package D</t>
  </si>
  <si>
    <t>4e</t>
  </si>
  <si>
    <t>AP to create and send PINT-SG-C5-INV Package E</t>
  </si>
  <si>
    <t>4f</t>
  </si>
  <si>
    <t>AP to create and send PINT-SG-C5-INV Package F</t>
  </si>
  <si>
    <t>AP to create and send PINT-SG-C5-CN Package A</t>
  </si>
  <si>
    <t>AP to create and send PINT-SG-C5-CN Package B</t>
  </si>
  <si>
    <t>AP to create and send PINT-SG-C5-CN Package D</t>
  </si>
  <si>
    <t>AP to create and send PINT-SG-C5-CN Package E</t>
  </si>
  <si>
    <t>AP to send BIS-SG-C5-INV1 XML to C5</t>
  </si>
  <si>
    <t>AP to send BIS-SG-C5-INV2 XML to C5</t>
  </si>
  <si>
    <t>AP to send BIS-SG-C5-INV3 XML to C5</t>
  </si>
  <si>
    <t>AP to send BIS-SG-C5-INV4 XML to C5</t>
  </si>
  <si>
    <t>AP to send BIS-SG-C5-INV5 XML to C5</t>
  </si>
  <si>
    <t>AP to send BIS-SG-C5-INV6 XML to C5</t>
  </si>
  <si>
    <t>AP to send BIS-SG-C5-INV7 XML to C5</t>
  </si>
  <si>
    <t>2h</t>
  </si>
  <si>
    <t>AP to send BIS-SG-C5-INV8 XML to C5</t>
  </si>
  <si>
    <t>2i</t>
  </si>
  <si>
    <t>AP to send BIS-SG-C5-INV9 XML to C5</t>
  </si>
  <si>
    <t>2j</t>
  </si>
  <si>
    <t>AP to send BIS-SG-C5-INV10 XML to C5</t>
  </si>
  <si>
    <t>AP to send BIS-SG-C5-CN1 XML to C5</t>
  </si>
  <si>
    <t>AP to send BIS-SG-C5-CN2 XML to C5</t>
  </si>
  <si>
    <t>AP to send BIS-SG-C5-CN3 XML to C5</t>
  </si>
  <si>
    <t>AP to send BIS-SG-C5-CN4 XML to C5</t>
  </si>
  <si>
    <t>AP to send BIS-SG-C5-CN5 XML to C5</t>
  </si>
  <si>
    <t>AP to send BIS-SG-C5-CN6 XML to C5</t>
  </si>
  <si>
    <t>AP to send BIS-SG-C5-CN7 XML to C5</t>
  </si>
  <si>
    <t>AP to send BIS-SG-C5-CN8 XML to C5</t>
  </si>
  <si>
    <t>AP to send BIS-SG-C5-CN9 XML to C5</t>
  </si>
  <si>
    <t>AP to send BIS-SG-C5-CN10 XML to C5</t>
  </si>
  <si>
    <t>AP to create and send BIS-SG-C5-INV Package A</t>
  </si>
  <si>
    <t>AP to create and send BIS-SG-C5-INV Package B</t>
  </si>
  <si>
    <t>AP to create and send BIS-SG-C5-INV Package C</t>
  </si>
  <si>
    <t>AP to create and send BIS-SG-C5-INV Package D</t>
  </si>
  <si>
    <t>AP to create and send BIS-SG-C5-INV Package E</t>
  </si>
  <si>
    <t>AP to create and send BIS-SG-C5-INV Package F</t>
  </si>
  <si>
    <t>AP to create and send BIS-SG-C5-CN Package A</t>
  </si>
  <si>
    <t>AP to create and send BIS-SG-C5-CN Package B</t>
  </si>
  <si>
    <t>AP to create and send BIS-SG-C5-CN Package D</t>
  </si>
  <si>
    <t>AP to create and send BIS-SG-C5-CN Package E</t>
  </si>
  <si>
    <t xml:space="preserve">TC501.1  [Non-Peppol Invoice with missing MDE]
</t>
  </si>
  <si>
    <t>TC501.2  [Non-Peppol Credit note with missing UUID]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</si>
</sst>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1"/>
      <color theme="1"/>
      <name val="Aptos Narrow"/>
      <family val="2"/>
      <scheme val="minor"/>
    </font>
    <font>
      <u/>
      <sz val="11"/>
      <color theme="10"/>
      <name val="Aptos Narrow"/>
      <family val="2"/>
      <scheme val="minor"/>
    </font>
    <font>
      <b/>
      <sz val="12"/>
      <name val="Calibri"/>
      <family val="2"/>
    </font>
    <font>
      <sz val="12"/>
      <name val="Calibri"/>
      <family val="2"/>
    </font>
    <font>
      <sz val="8"/>
      <name val="Aptos Narrow"/>
      <family val="2"/>
      <scheme val="minor"/>
    </font>
    <font>
      <sz val="11"/>
      <color theme="1"/>
      <name val="Calibri"/>
      <family val="2"/>
    </font>
    <font>
      <sz val="12"/>
      <color theme="1"/>
      <name val="Calibri"/>
      <family val="2"/>
    </font>
    <font>
      <b/>
      <sz val="11"/>
      <color theme="1"/>
      <name val="Calibri"/>
      <family val="2"/>
    </font>
    <font>
      <sz val="12"/>
      <color theme="1"/>
      <name val="Aptos Narrow"/>
      <family val="2"/>
      <scheme val="minor"/>
    </font>
    <font>
      <u/>
      <sz val="12"/>
      <color theme="10"/>
      <name val="Calibri"/>
      <family val="2"/>
    </font>
    <font>
      <sz val="11"/>
      <color rgb="FFFF0000"/>
      <name val="Aptos Narrow"/>
      <family val="2"/>
      <scheme val="minor"/>
    </font>
    <font>
      <b/>
      <sz val="12"/>
      <color theme="1"/>
      <name val="Calibri"/>
      <family val="2"/>
    </font>
    <font>
      <sz val="9"/>
      <color indexed="81"/>
      <name val="Tahoma"/>
      <family val="2"/>
    </font>
    <font>
      <b/>
      <sz val="9"/>
      <color indexed="81"/>
      <name val="Tahoma"/>
      <family val="2"/>
    </font>
    <font>
      <sz val="11"/>
      <name val="Calibri"/>
      <family val="2"/>
    </font>
    <font>
      <i/>
      <sz val="11"/>
      <color theme="1"/>
      <name val="Calibri"/>
      <family val="2"/>
    </font>
    <font>
      <b/>
      <i/>
      <sz val="11"/>
      <color theme="1"/>
      <name val="Calibri"/>
      <family val="2"/>
    </font>
    <font>
      <b/>
      <u/>
      <sz val="11"/>
      <name val="Calibri"/>
      <family val="2"/>
    </font>
  </fonts>
  <fills count="1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D9D9D9"/>
        <bgColor indexed="64"/>
      </patternFill>
    </fill>
    <fill>
      <patternFill patternType="solid">
        <fgColor rgb="FF92D050"/>
        <bgColor indexed="64"/>
      </patternFill>
    </fill>
    <fill>
      <patternFill patternType="solid">
        <fgColor theme="0" tint="-0.249977111117893"/>
        <bgColor indexed="64"/>
      </patternFill>
    </fill>
    <fill>
      <patternFill patternType="solid">
        <fgColor rgb="FFFF0000"/>
        <bgColor indexed="64"/>
      </patternFill>
    </fill>
    <fill>
      <patternFill patternType="solid">
        <fgColor rgb="FF99CCFF"/>
        <bgColor indexed="64"/>
      </patternFill>
    </fill>
    <fill>
      <patternFill patternType="solid">
        <fgColor rgb="FFFFFFCC"/>
        <bgColor indexed="64"/>
      </patternFill>
    </fill>
    <fill>
      <patternFill patternType="solid">
        <fgColor theme="8" tint="0.59999389629810485"/>
        <bgColor indexed="64"/>
      </patternFill>
    </fill>
    <fill>
      <patternFill patternType="solid">
        <fgColor theme="6"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dotted">
        <color rgb="FF000000"/>
      </left>
      <right style="dotted">
        <color rgb="FF000000"/>
      </right>
      <top style="medium">
        <color rgb="FFCCCCCC"/>
      </top>
      <bottom style="dotted">
        <color rgb="FF000000"/>
      </bottom>
      <diagonal/>
    </border>
    <border>
      <left style="medium">
        <color rgb="FFCCCCCC"/>
      </left>
      <right style="dotted">
        <color rgb="FF000000"/>
      </right>
      <top style="medium">
        <color rgb="FFCCCCCC"/>
      </top>
      <bottom style="dotted">
        <color rgb="FF000000"/>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0" fontId="2" fillId="0" borderId="0" applyNumberFormat="0" applyFill="0" applyBorder="0" applyAlignment="0" applyProtection="0"/>
  </cellStyleXfs>
  <cellXfs count="180">
    <xf numFmtId="0" fontId="0" fillId="0" borderId="0" xfId="0"/>
    <xf numFmtId="0" fontId="1" fillId="2" borderId="6" xfId="0" applyFont="1" applyFill="1" applyBorder="1" applyAlignment="1">
      <alignment vertical="top" wrapText="1"/>
    </xf>
    <xf numFmtId="0" fontId="0" fillId="3" borderId="1" xfId="0" applyFill="1" applyBorder="1" applyAlignment="1">
      <alignment vertical="top" wrapText="1"/>
    </xf>
    <xf numFmtId="0" fontId="1" fillId="2" borderId="3" xfId="0" applyFont="1" applyFill="1" applyBorder="1" applyAlignment="1">
      <alignment vertical="top"/>
    </xf>
    <xf numFmtId="0" fontId="1" fillId="2" borderId="6" xfId="0" applyFont="1" applyFill="1" applyBorder="1" applyAlignment="1">
      <alignment vertical="top"/>
    </xf>
    <xf numFmtId="0" fontId="0" fillId="0" borderId="1" xfId="0" applyBorder="1" applyAlignment="1">
      <alignment vertical="top"/>
    </xf>
    <xf numFmtId="0" fontId="0" fillId="0" borderId="2" xfId="0" applyBorder="1" applyAlignment="1">
      <alignment vertical="top" wrapText="1"/>
    </xf>
    <xf numFmtId="0" fontId="0" fillId="3" borderId="2" xfId="0" applyFill="1" applyBorder="1" applyAlignment="1">
      <alignment vertical="top" wrapText="1"/>
    </xf>
    <xf numFmtId="0" fontId="3" fillId="4" borderId="1" xfId="0" applyFont="1" applyFill="1" applyBorder="1" applyAlignment="1">
      <alignment vertical="center" wrapText="1"/>
    </xf>
    <xf numFmtId="0" fontId="4" fillId="0" borderId="1" xfId="0" applyFont="1" applyBorder="1" applyAlignment="1">
      <alignment vertical="center" wrapText="1"/>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xf>
    <xf numFmtId="0" fontId="4" fillId="0" borderId="0" xfId="0" applyFont="1" applyAlignment="1">
      <alignment vertical="center"/>
    </xf>
    <xf numFmtId="0" fontId="0" fillId="0" borderId="1" xfId="0" applyBorder="1" applyAlignment="1">
      <alignment vertical="center" wrapText="1"/>
    </xf>
    <xf numFmtId="0" fontId="4" fillId="0" borderId="0" xfId="0" applyFont="1" applyAlignment="1">
      <alignment horizontal="center" vertical="center"/>
    </xf>
    <xf numFmtId="0" fontId="4" fillId="0" borderId="0" xfId="0" applyFont="1" applyAlignment="1">
      <alignment vertical="center" wrapText="1"/>
    </xf>
    <xf numFmtId="0" fontId="0" fillId="0" borderId="1" xfId="0" applyBorder="1" applyAlignment="1">
      <alignment vertical="center"/>
    </xf>
    <xf numFmtId="0" fontId="0" fillId="5" borderId="1" xfId="0" applyFill="1" applyBorder="1" applyAlignment="1">
      <alignment vertical="center" wrapText="1"/>
    </xf>
    <xf numFmtId="0" fontId="4" fillId="0" borderId="1" xfId="0" applyFont="1" applyBorder="1" applyAlignment="1">
      <alignment horizontal="center" vertical="center"/>
    </xf>
    <xf numFmtId="0" fontId="3" fillId="2" borderId="0" xfId="0" applyFont="1" applyFill="1" applyAlignment="1">
      <alignment vertical="center"/>
    </xf>
    <xf numFmtId="0" fontId="4" fillId="0" borderId="0" xfId="0" applyFont="1" applyAlignment="1">
      <alignment horizontal="center" vertical="center" wrapText="1"/>
    </xf>
    <xf numFmtId="0" fontId="3" fillId="0" borderId="0" xfId="0" applyFont="1" applyAlignment="1">
      <alignment vertical="center"/>
    </xf>
    <xf numFmtId="0" fontId="4" fillId="0" borderId="1" xfId="0" applyFont="1" applyBorder="1" applyAlignment="1">
      <alignment vertical="top"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6" borderId="12" xfId="0" applyFont="1" applyFill="1" applyBorder="1" applyAlignment="1">
      <alignment vertical="top" wrapText="1"/>
    </xf>
    <xf numFmtId="0" fontId="8" fillId="6" borderId="13" xfId="0" applyFont="1" applyFill="1" applyBorder="1" applyAlignment="1">
      <alignment vertical="top" wrapText="1"/>
    </xf>
    <xf numFmtId="0" fontId="6" fillId="0" borderId="12" xfId="0" applyFont="1" applyBorder="1" applyAlignment="1">
      <alignment vertical="top" wrapText="1"/>
    </xf>
    <xf numFmtId="0" fontId="6" fillId="0" borderId="13" xfId="0" applyFont="1" applyBorder="1" applyAlignment="1">
      <alignment vertical="top" wrapText="1"/>
    </xf>
    <xf numFmtId="0" fontId="3" fillId="4" borderId="1" xfId="0" applyFont="1" applyFill="1" applyBorder="1" applyAlignment="1">
      <alignment horizontal="center" vertical="top" wrapText="1"/>
    </xf>
    <xf numFmtId="0" fontId="3" fillId="4" borderId="1" xfId="0" applyFont="1" applyFill="1" applyBorder="1" applyAlignment="1">
      <alignment vertical="top" wrapText="1"/>
    </xf>
    <xf numFmtId="0" fontId="4" fillId="0" borderId="0" xfId="0" applyFont="1" applyAlignment="1">
      <alignment vertical="top"/>
    </xf>
    <xf numFmtId="0" fontId="3" fillId="2" borderId="0" xfId="0" applyFont="1" applyFill="1" applyAlignment="1">
      <alignment vertical="top"/>
    </xf>
    <xf numFmtId="0" fontId="4" fillId="0" borderId="1" xfId="0" applyFont="1" applyBorder="1" applyAlignment="1">
      <alignment horizontal="center" vertical="top" wrapText="1"/>
    </xf>
    <xf numFmtId="0" fontId="7" fillId="0" borderId="1" xfId="0" applyFont="1" applyBorder="1" applyAlignment="1">
      <alignment vertical="top"/>
    </xf>
    <xf numFmtId="0" fontId="7"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center" vertical="top"/>
    </xf>
    <xf numFmtId="0" fontId="4" fillId="0" borderId="0" xfId="0" applyFont="1" applyAlignment="1">
      <alignment horizontal="center" vertical="top"/>
    </xf>
    <xf numFmtId="0" fontId="4" fillId="0" borderId="0" xfId="0" applyFont="1" applyAlignment="1">
      <alignment vertical="top" wrapText="1"/>
    </xf>
    <xf numFmtId="0" fontId="4" fillId="7" borderId="1" xfId="0" applyFont="1" applyFill="1" applyBorder="1" applyAlignment="1">
      <alignment vertical="top"/>
    </xf>
    <xf numFmtId="0" fontId="4" fillId="7" borderId="1" xfId="0" applyFont="1" applyFill="1" applyBorder="1" applyAlignment="1">
      <alignment horizontal="center" vertical="top" wrapText="1"/>
    </xf>
    <xf numFmtId="0" fontId="4" fillId="7" borderId="1" xfId="0" applyFont="1" applyFill="1" applyBorder="1" applyAlignment="1">
      <alignment vertical="top" wrapText="1"/>
    </xf>
    <xf numFmtId="0" fontId="7" fillId="7" borderId="1" xfId="0" applyFont="1" applyFill="1" applyBorder="1" applyAlignment="1">
      <alignment vertical="top" wrapText="1"/>
    </xf>
    <xf numFmtId="0" fontId="4" fillId="7" borderId="1" xfId="0" applyFont="1" applyFill="1" applyBorder="1" applyAlignment="1">
      <alignment horizontal="center" vertical="center"/>
    </xf>
    <xf numFmtId="0" fontId="4" fillId="7" borderId="1" xfId="0" applyFont="1" applyFill="1" applyBorder="1" applyAlignment="1">
      <alignment horizontal="center" vertical="center" wrapText="1"/>
    </xf>
    <xf numFmtId="0" fontId="4" fillId="7" borderId="1" xfId="0" applyFont="1" applyFill="1" applyBorder="1" applyAlignment="1">
      <alignment vertical="center" wrapText="1"/>
    </xf>
    <xf numFmtId="0" fontId="7" fillId="7" borderId="1" xfId="0" applyFont="1" applyFill="1" applyBorder="1" applyAlignment="1">
      <alignment vertical="center" wrapText="1"/>
    </xf>
    <xf numFmtId="0" fontId="7" fillId="7" borderId="1" xfId="0" applyFont="1" applyFill="1" applyBorder="1" applyAlignment="1">
      <alignment horizontal="center" vertical="center" wrapText="1"/>
    </xf>
    <xf numFmtId="0" fontId="4" fillId="7" borderId="0" xfId="0" applyFont="1" applyFill="1" applyAlignment="1">
      <alignment vertical="center"/>
    </xf>
    <xf numFmtId="0" fontId="9" fillId="0" borderId="0" xfId="0" applyFont="1"/>
    <xf numFmtId="0" fontId="7" fillId="3" borderId="1" xfId="0" applyFont="1" applyFill="1" applyBorder="1" applyAlignment="1">
      <alignment vertical="top" wrapText="1"/>
    </xf>
    <xf numFmtId="0" fontId="7" fillId="3" borderId="2" xfId="0" applyFont="1" applyFill="1" applyBorder="1" applyAlignment="1">
      <alignment vertical="top" wrapText="1"/>
    </xf>
    <xf numFmtId="0" fontId="10" fillId="3" borderId="1" xfId="1" applyFont="1" applyFill="1" applyBorder="1" applyAlignment="1">
      <alignment vertical="top" wrapText="1"/>
    </xf>
    <xf numFmtId="0" fontId="7" fillId="0" borderId="1" xfId="0" applyFont="1" applyBorder="1"/>
    <xf numFmtId="0" fontId="7" fillId="0" borderId="1" xfId="0" applyFont="1" applyBorder="1" applyAlignment="1">
      <alignment wrapText="1"/>
    </xf>
    <xf numFmtId="0" fontId="8" fillId="2" borderId="3" xfId="0" applyFont="1" applyFill="1" applyBorder="1" applyAlignment="1">
      <alignment vertical="top"/>
    </xf>
    <xf numFmtId="0" fontId="8" fillId="2" borderId="14" xfId="0" applyFont="1" applyFill="1" applyBorder="1" applyAlignment="1">
      <alignment vertical="top"/>
    </xf>
    <xf numFmtId="0" fontId="8" fillId="2" borderId="6" xfId="0" applyFont="1" applyFill="1" applyBorder="1" applyAlignment="1">
      <alignment vertical="top"/>
    </xf>
    <xf numFmtId="0" fontId="8" fillId="2" borderId="6" xfId="0" applyFont="1" applyFill="1" applyBorder="1" applyAlignment="1">
      <alignment vertical="top" wrapText="1"/>
    </xf>
    <xf numFmtId="0" fontId="0" fillId="0" borderId="0" xfId="0" applyAlignment="1">
      <alignment horizontal="center" vertical="top"/>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1" fillId="0" borderId="0" xfId="0" applyFont="1" applyAlignment="1">
      <alignment vertical="center" wrapText="1"/>
    </xf>
    <xf numFmtId="0" fontId="7" fillId="0" borderId="16" xfId="0" applyFont="1" applyBorder="1"/>
    <xf numFmtId="0" fontId="6" fillId="0" borderId="0" xfId="0" applyFont="1" applyAlignment="1">
      <alignment horizontal="left" vertical="top" wrapText="1"/>
    </xf>
    <xf numFmtId="0" fontId="6" fillId="0" borderId="0" xfId="0" applyFont="1" applyAlignment="1">
      <alignment horizontal="left" vertical="top"/>
    </xf>
    <xf numFmtId="0" fontId="0" fillId="0" borderId="0" xfId="0" applyAlignment="1">
      <alignment horizontal="left" vertical="top"/>
    </xf>
    <xf numFmtId="0" fontId="0" fillId="0" borderId="0" xfId="0" applyAlignment="1">
      <alignment vertical="center"/>
    </xf>
    <xf numFmtId="0" fontId="7" fillId="0" borderId="0" xfId="0" applyFont="1" applyAlignment="1">
      <alignment vertical="center" wrapText="1"/>
    </xf>
    <xf numFmtId="0" fontId="1" fillId="2" borderId="0" xfId="0" applyFont="1" applyFill="1" applyAlignment="1">
      <alignment horizontal="left" vertical="top"/>
    </xf>
    <xf numFmtId="0" fontId="0" fillId="0" borderId="0" xfId="0" applyAlignment="1">
      <alignment horizontal="left" vertical="top" wrapText="1"/>
    </xf>
    <xf numFmtId="0" fontId="8" fillId="9" borderId="1" xfId="0" applyFont="1" applyFill="1" applyBorder="1" applyAlignment="1">
      <alignment horizontal="center" vertical="top"/>
    </xf>
    <xf numFmtId="0" fontId="8" fillId="9" borderId="1" xfId="0" applyFont="1" applyFill="1" applyBorder="1" applyAlignment="1">
      <alignment horizontal="left" vertical="top"/>
    </xf>
    <xf numFmtId="0" fontId="8" fillId="9" borderId="1" xfId="0" applyFont="1" applyFill="1" applyBorder="1" applyAlignment="1">
      <alignment horizontal="left" vertical="top" wrapText="1"/>
    </xf>
    <xf numFmtId="0" fontId="8" fillId="8" borderId="2" xfId="0" applyFont="1" applyFill="1" applyBorder="1" applyAlignment="1">
      <alignment horizontal="center" vertical="top"/>
    </xf>
    <xf numFmtId="0" fontId="8" fillId="8" borderId="2" xfId="0" applyFont="1" applyFill="1" applyBorder="1" applyAlignment="1">
      <alignment horizontal="left" vertical="top"/>
    </xf>
    <xf numFmtId="0" fontId="6" fillId="8" borderId="2" xfId="0" applyFont="1" applyFill="1" applyBorder="1" applyAlignment="1">
      <alignment vertical="top"/>
    </xf>
    <xf numFmtId="0" fontId="6" fillId="8" borderId="2" xfId="0" applyFont="1" applyFill="1" applyBorder="1" applyAlignment="1">
      <alignment vertical="top" wrapText="1"/>
    </xf>
    <xf numFmtId="0" fontId="8" fillId="8" borderId="1" xfId="0" applyFont="1" applyFill="1" applyBorder="1" applyAlignment="1">
      <alignment horizontal="center" vertical="top"/>
    </xf>
    <xf numFmtId="0" fontId="8" fillId="8" borderId="1" xfId="0" applyFont="1" applyFill="1" applyBorder="1" applyAlignment="1">
      <alignment horizontal="left" vertical="top"/>
    </xf>
    <xf numFmtId="0" fontId="6" fillId="8" borderId="1" xfId="0" applyFont="1" applyFill="1" applyBorder="1" applyAlignment="1">
      <alignment vertical="top"/>
    </xf>
    <xf numFmtId="0" fontId="6" fillId="8" borderId="1" xfId="0" applyFont="1" applyFill="1" applyBorder="1" applyAlignment="1">
      <alignment vertical="top" wrapText="1"/>
    </xf>
    <xf numFmtId="0" fontId="8" fillId="8" borderId="15" xfId="0" applyFont="1" applyFill="1" applyBorder="1" applyAlignment="1">
      <alignment horizontal="left" vertical="top"/>
    </xf>
    <xf numFmtId="0" fontId="0" fillId="7" borderId="0" xfId="0" applyFill="1" applyAlignment="1">
      <alignment horizontal="left" vertical="top"/>
    </xf>
    <xf numFmtId="0" fontId="1" fillId="0" borderId="0" xfId="0" applyFont="1" applyAlignment="1">
      <alignment vertical="top"/>
    </xf>
    <xf numFmtId="0" fontId="6" fillId="7" borderId="0" xfId="0" applyFont="1" applyFill="1" applyAlignment="1">
      <alignment horizontal="left" vertical="top"/>
    </xf>
    <xf numFmtId="0" fontId="6" fillId="7" borderId="0" xfId="0" applyFont="1" applyFill="1" applyAlignment="1">
      <alignment horizontal="left" vertical="top" wrapText="1"/>
    </xf>
    <xf numFmtId="0" fontId="0" fillId="7" borderId="0" xfId="0" applyFill="1" applyAlignment="1">
      <alignment vertical="top" wrapText="1"/>
    </xf>
    <xf numFmtId="0" fontId="0" fillId="7" borderId="0" xfId="0" applyFill="1" applyAlignment="1">
      <alignment vertical="top"/>
    </xf>
    <xf numFmtId="0" fontId="0" fillId="10" borderId="0" xfId="0" applyFill="1"/>
    <xf numFmtId="0" fontId="12" fillId="10" borderId="0" xfId="0" applyFont="1" applyFill="1" applyAlignment="1">
      <alignment vertical="center" wrapText="1"/>
    </xf>
    <xf numFmtId="0" fontId="0" fillId="10" borderId="0" xfId="0" applyFill="1" applyAlignment="1">
      <alignment wrapText="1"/>
    </xf>
    <xf numFmtId="0" fontId="0" fillId="10" borderId="0" xfId="0" applyFill="1" applyAlignment="1">
      <alignment vertical="top"/>
    </xf>
    <xf numFmtId="0" fontId="7" fillId="10" borderId="20" xfId="0" applyFont="1" applyFill="1" applyBorder="1" applyAlignment="1">
      <alignment vertical="top" wrapText="1"/>
    </xf>
    <xf numFmtId="0" fontId="0" fillId="10" borderId="10" xfId="0" applyFill="1" applyBorder="1" applyAlignment="1">
      <alignment vertical="top" wrapText="1"/>
    </xf>
    <xf numFmtId="0" fontId="0" fillId="10" borderId="18" xfId="0" applyFill="1" applyBorder="1" applyAlignment="1">
      <alignment horizontal="center" vertical="top"/>
    </xf>
    <xf numFmtId="0" fontId="11" fillId="0" borderId="0" xfId="0" applyFont="1" applyAlignment="1">
      <alignment vertical="top"/>
    </xf>
    <xf numFmtId="0" fontId="8" fillId="0" borderId="0" xfId="0" applyFont="1" applyAlignment="1">
      <alignment horizontal="left" vertical="top"/>
    </xf>
    <xf numFmtId="0" fontId="6" fillId="0" borderId="0" xfId="0" applyFont="1" applyAlignment="1">
      <alignment vertical="top"/>
    </xf>
    <xf numFmtId="0" fontId="8" fillId="0" borderId="0" xfId="0" applyFont="1" applyAlignment="1">
      <alignment horizontal="center" vertical="top"/>
    </xf>
    <xf numFmtId="0" fontId="6" fillId="0" borderId="0" xfId="0" applyFont="1" applyAlignment="1">
      <alignment vertical="top" wrapText="1"/>
    </xf>
    <xf numFmtId="0" fontId="7" fillId="0" borderId="0" xfId="0" applyFont="1" applyAlignment="1">
      <alignment horizontal="left" vertical="top" wrapText="1"/>
    </xf>
    <xf numFmtId="0" fontId="0" fillId="0" borderId="0" xfId="0" applyAlignment="1">
      <alignment vertical="center" wrapText="1"/>
    </xf>
    <xf numFmtId="0" fontId="6" fillId="0" borderId="0" xfId="0" applyFont="1" applyAlignment="1">
      <alignment horizontal="center" vertical="top"/>
    </xf>
    <xf numFmtId="0" fontId="0" fillId="0" borderId="0" xfId="0" applyAlignment="1">
      <alignment horizontal="center" vertical="center" wrapText="1"/>
    </xf>
    <xf numFmtId="0" fontId="7" fillId="10" borderId="0" xfId="0" applyFont="1" applyFill="1" applyAlignment="1">
      <alignment horizontal="center" vertical="center" wrapText="1"/>
    </xf>
    <xf numFmtId="0" fontId="7" fillId="10" borderId="0" xfId="0" applyFont="1" applyFill="1" applyAlignment="1">
      <alignment vertical="center" wrapText="1"/>
    </xf>
    <xf numFmtId="0" fontId="0" fillId="10" borderId="0" xfId="0" applyFill="1" applyAlignment="1">
      <alignment horizontal="center"/>
    </xf>
    <xf numFmtId="0" fontId="7" fillId="10" borderId="19" xfId="0" applyFont="1" applyFill="1" applyBorder="1" applyAlignment="1">
      <alignment vertical="center" wrapText="1"/>
    </xf>
    <xf numFmtId="0" fontId="0" fillId="7" borderId="0" xfId="0" applyFill="1" applyAlignment="1">
      <alignment horizontal="left" vertical="top" wrapText="1"/>
    </xf>
    <xf numFmtId="0" fontId="0" fillId="11" borderId="0" xfId="0" applyFill="1" applyAlignment="1">
      <alignment horizontal="left" vertical="top" wrapText="1"/>
    </xf>
    <xf numFmtId="0" fontId="0" fillId="11" borderId="0" xfId="0" applyFill="1" applyAlignment="1">
      <alignment vertical="top" wrapText="1"/>
    </xf>
    <xf numFmtId="0" fontId="0" fillId="11" borderId="0" xfId="0" applyFill="1" applyAlignment="1">
      <alignment vertical="top"/>
    </xf>
    <xf numFmtId="0" fontId="8" fillId="8" borderId="0" xfId="0" applyFont="1" applyFill="1" applyAlignment="1">
      <alignment horizontal="left" vertical="top"/>
    </xf>
    <xf numFmtId="0" fontId="6" fillId="8" borderId="0" xfId="0" applyFont="1" applyFill="1" applyAlignment="1">
      <alignment vertical="top" wrapText="1"/>
    </xf>
    <xf numFmtId="0" fontId="6" fillId="8" borderId="0" xfId="0" applyFont="1" applyFill="1" applyAlignment="1">
      <alignment vertical="top"/>
    </xf>
    <xf numFmtId="0" fontId="8" fillId="9" borderId="21" xfId="0" applyFont="1" applyFill="1" applyBorder="1" applyAlignment="1">
      <alignment horizontal="center" vertical="center" wrapText="1"/>
    </xf>
    <xf numFmtId="0" fontId="8" fillId="9" borderId="21" xfId="0" applyFont="1" applyFill="1" applyBorder="1" applyAlignment="1">
      <alignment horizontal="left" vertical="center" wrapText="1"/>
    </xf>
    <xf numFmtId="0" fontId="8" fillId="9" borderId="21" xfId="0" applyFont="1" applyFill="1" applyBorder="1" applyAlignment="1">
      <alignment vertical="center" wrapText="1"/>
    </xf>
    <xf numFmtId="0" fontId="6" fillId="7" borderId="0" xfId="0" applyFont="1" applyFill="1" applyAlignment="1">
      <alignment horizontal="center" vertical="top"/>
    </xf>
    <xf numFmtId="0" fontId="6" fillId="11" borderId="0" xfId="0" applyFont="1" applyFill="1" applyAlignment="1">
      <alignment horizontal="center" vertical="top"/>
    </xf>
    <xf numFmtId="0" fontId="6" fillId="11" borderId="0" xfId="0" applyFont="1" applyFill="1" applyAlignment="1">
      <alignment horizontal="left" vertical="top" wrapText="1"/>
    </xf>
    <xf numFmtId="0" fontId="15" fillId="0" borderId="0" xfId="0" applyFont="1" applyAlignment="1">
      <alignment vertical="top" wrapText="1"/>
    </xf>
    <xf numFmtId="0" fontId="8" fillId="8" borderId="0" xfId="0" applyFont="1" applyFill="1" applyAlignment="1">
      <alignment vertical="top"/>
    </xf>
    <xf numFmtId="0" fontId="6" fillId="0" borderId="0" xfId="0" applyFont="1" applyAlignment="1">
      <alignment horizontal="left" vertical="top" wrapText="1"/>
    </xf>
    <xf numFmtId="0" fontId="6" fillId="0" borderId="0" xfId="0" applyFont="1" applyAlignment="1">
      <alignment horizontal="center" vertical="top"/>
    </xf>
    <xf numFmtId="0" fontId="8" fillId="8" borderId="0" xfId="0" applyFont="1" applyFill="1" applyAlignment="1">
      <alignment horizontal="left" vertical="top"/>
    </xf>
    <xf numFmtId="0" fontId="15" fillId="0" borderId="0" xfId="0" applyFont="1" applyAlignment="1">
      <alignment horizontal="left" vertical="top" wrapText="1"/>
    </xf>
    <xf numFmtId="0" fontId="15" fillId="0" borderId="0" xfId="0" applyFont="1" applyAlignment="1">
      <alignment vertical="top" wrapText="1"/>
    </xf>
    <xf numFmtId="0" fontId="6" fillId="0" borderId="0" xfId="0" applyFont="1" applyAlignment="1">
      <alignment vertical="top" wrapText="1"/>
    </xf>
    <xf numFmtId="0" fontId="8" fillId="9" borderId="22" xfId="0" applyFont="1" applyFill="1" applyBorder="1" applyAlignment="1">
      <alignment horizontal="center" vertical="center" wrapText="1"/>
    </xf>
    <xf numFmtId="0" fontId="7" fillId="10" borderId="17" xfId="0" applyFont="1" applyFill="1" applyBorder="1" applyAlignment="1">
      <alignment horizontal="left" vertical="top" wrapText="1"/>
    </xf>
    <xf numFmtId="0" fontId="7" fillId="10" borderId="9" xfId="0" applyFont="1" applyFill="1" applyBorder="1" applyAlignment="1">
      <alignment horizontal="left" vertical="top" wrapText="1"/>
    </xf>
    <xf numFmtId="0" fontId="7" fillId="10" borderId="16" xfId="0" applyFont="1" applyFill="1" applyBorder="1" applyAlignment="1">
      <alignment horizontal="left" vertical="top" wrapText="1"/>
    </xf>
    <xf numFmtId="0" fontId="7" fillId="10" borderId="15" xfId="0" applyFont="1" applyFill="1" applyBorder="1" applyAlignment="1">
      <alignment horizontal="left" vertical="top" wrapText="1"/>
    </xf>
    <xf numFmtId="0" fontId="8" fillId="8" borderId="8" xfId="0" applyFont="1" applyFill="1" applyBorder="1" applyAlignment="1">
      <alignment horizontal="left" vertical="top" wrapText="1"/>
    </xf>
    <xf numFmtId="0" fontId="8" fillId="8" borderId="16" xfId="0" applyFont="1" applyFill="1" applyBorder="1" applyAlignment="1">
      <alignment horizontal="left" vertical="top" wrapText="1"/>
    </xf>
    <xf numFmtId="0" fontId="8" fillId="8" borderId="15" xfId="0" applyFont="1" applyFill="1" applyBorder="1" applyAlignment="1">
      <alignment horizontal="left" vertical="top"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0" fillId="0" borderId="11" xfId="0" applyBorder="1" applyAlignment="1">
      <alignment horizontal="left" vertical="top" wrapText="1"/>
    </xf>
    <xf numFmtId="0" fontId="0" fillId="3" borderId="1" xfId="0" applyFill="1" applyBorder="1" applyAlignment="1">
      <alignment horizontal="left" vertical="top" wrapText="1"/>
    </xf>
    <xf numFmtId="0" fontId="0" fillId="0" borderId="5" xfId="0" applyBorder="1" applyAlignment="1">
      <alignment horizontal="center" vertical="top" wrapText="1"/>
    </xf>
    <xf numFmtId="0" fontId="0" fillId="0" borderId="4" xfId="0" applyBorder="1" applyAlignment="1">
      <alignment horizontal="center" vertical="top" wrapText="1"/>
    </xf>
    <xf numFmtId="0" fontId="0" fillId="0" borderId="7" xfId="0" applyBorder="1" applyAlignment="1">
      <alignment horizontal="left" vertical="top"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0" fillId="0" borderId="4" xfId="0" applyBorder="1" applyAlignment="1">
      <alignment horizontal="left" vertical="top" wrapText="1"/>
    </xf>
    <xf numFmtId="0" fontId="0" fillId="0" borderId="1" xfId="0" applyBorder="1" applyAlignment="1">
      <alignment horizontal="left"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0" fontId="0" fillId="3" borderId="4" xfId="0" applyFill="1" applyBorder="1" applyAlignment="1">
      <alignment horizontal="left" vertical="top" wrapText="1"/>
    </xf>
    <xf numFmtId="0" fontId="0" fillId="3" borderId="2" xfId="0" applyFill="1" applyBorder="1" applyAlignment="1">
      <alignment horizontal="center" vertical="top" wrapText="1"/>
    </xf>
    <xf numFmtId="0" fontId="0" fillId="3" borderId="5" xfId="0" applyFill="1" applyBorder="1" applyAlignment="1">
      <alignment horizontal="center" vertical="top" wrapText="1"/>
    </xf>
    <xf numFmtId="0" fontId="0" fillId="3" borderId="4" xfId="0" applyFill="1" applyBorder="1" applyAlignment="1">
      <alignment horizontal="center" vertical="top" wrapText="1"/>
    </xf>
    <xf numFmtId="0" fontId="0" fillId="0" borderId="1" xfId="0" applyBorder="1" applyAlignment="1">
      <alignment horizontal="center" vertical="top" wrapText="1"/>
    </xf>
    <xf numFmtId="0" fontId="2" fillId="3" borderId="2" xfId="1" applyFill="1" applyBorder="1" applyAlignment="1">
      <alignment horizontal="center" vertical="top" wrapText="1"/>
    </xf>
    <xf numFmtId="0" fontId="2" fillId="3" borderId="4" xfId="1" applyFill="1" applyBorder="1" applyAlignment="1">
      <alignment horizontal="center" vertical="top" wrapText="1"/>
    </xf>
    <xf numFmtId="0" fontId="2" fillId="3" borderId="1" xfId="1" applyFill="1" applyBorder="1" applyAlignment="1">
      <alignment horizontal="center" vertical="top" wrapText="1"/>
    </xf>
    <xf numFmtId="0" fontId="0" fillId="3" borderId="1" xfId="0" applyFill="1" applyBorder="1" applyAlignment="1">
      <alignment horizontal="center" vertical="top" wrapText="1"/>
    </xf>
    <xf numFmtId="0" fontId="0" fillId="3" borderId="9" xfId="0" applyFill="1" applyBorder="1" applyAlignment="1">
      <alignment horizontal="center" vertical="top" wrapText="1"/>
    </xf>
    <xf numFmtId="0" fontId="0" fillId="3" borderId="10" xfId="0" applyFill="1" applyBorder="1" applyAlignment="1">
      <alignment horizontal="center" vertical="top" wrapText="1"/>
    </xf>
    <xf numFmtId="0" fontId="0" fillId="3" borderId="7" xfId="0" applyFill="1" applyBorder="1" applyAlignment="1">
      <alignment horizontal="center"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2">
    <cellStyle name="Hyperlink" xfId="1" builtinId="8"/>
    <cellStyle name="Normal" xfId="0" builtinId="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254519</xdr:colOff>
      <xdr:row>0</xdr:row>
      <xdr:rowOff>280554</xdr:rowOff>
    </xdr:from>
    <xdr:to>
      <xdr:col>14</xdr:col>
      <xdr:colOff>531253</xdr:colOff>
      <xdr:row>6</xdr:row>
      <xdr:rowOff>983263</xdr:rowOff>
    </xdr:to>
    <xdr:pic>
      <xdr:nvPicPr>
        <xdr:cNvPr id="3" name="Pictur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8238201" y="280554"/>
          <a:ext cx="6982968" cy="4923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817709</xdr:colOff>
      <xdr:row>81</xdr:row>
      <xdr:rowOff>63819</xdr:rowOff>
    </xdr:from>
    <xdr:to>
      <xdr:col>2</xdr:col>
      <xdr:colOff>2511331</xdr:colOff>
      <xdr:row>109</xdr:row>
      <xdr:rowOff>79864</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615568" y="18844878"/>
          <a:ext cx="6920046" cy="5036283"/>
        </a:xfrm>
        <a:prstGeom prst="rect">
          <a:avLst/>
        </a:prstGeom>
      </xdr:spPr>
    </xdr:pic>
    <xdr:clientData/>
  </xdr:twoCellAnchor>
  <xdr:oneCellAnchor>
    <xdr:from>
      <xdr:col>10</xdr:col>
      <xdr:colOff>817709</xdr:colOff>
      <xdr:row>81</xdr:row>
      <xdr:rowOff>63819</xdr:rowOff>
    </xdr:from>
    <xdr:ext cx="6784205" cy="5350046"/>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1569126" y="34163319"/>
          <a:ext cx="6784205" cy="5350046"/>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Muhammad Yazid ROSLAN (IMDA)" id="{914D4A5E-927B-461D-8209-F7DCB05551C4}" userId="S::Muhammad_Yazid_ROSLAN@imda.gov.sg::dfb33784-a46e-4da7-b234-9f8532b20b8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4" dT="2024-07-08T03:09:28.50" personId="{914D4A5E-927B-461D-8209-F7DCB05551C4}" id="{1F47C2E5-A74A-4B0B-BFA3-479F9C080DC2}">
    <text xml:space="preserve">Questions: 
1) What is the frequency of this? 
2) Are we syncing this to our monthly transaction report?
3) Are we expecting this to be automated by AP?
Currently Reporting is not part of accreditation testing as it we are not enforcing this as an automation. 
</text>
  </threadedComment>
</ThreadedComments>
</file>

<file path=xl/threadedComments/threadedComment2.xml><?xml version="1.0" encoding="utf-8"?>
<ThreadedComments xmlns="http://schemas.microsoft.com/office/spreadsheetml/2018/threadedcomments" xmlns:x="http://schemas.openxmlformats.org/spreadsheetml/2006/main">
  <threadedComment ref="G2" dT="2024-07-08T03:33:55.29" personId="{914D4A5E-927B-461D-8209-F7DCB05551C4}" id="{E7B5E02C-3256-4A19-B22C-271B0042EEC1}">
    <text xml:space="preserve">Not sure how we can test this, at best we can get them to send screenshots, but we will not be able to tell as this interfaces with the APs. </text>
  </threadedComment>
  <threadedComment ref="G7" dT="2024-07-08T03:08:54.12" personId="{914D4A5E-927B-461D-8209-F7DCB05551C4}" id="{FFCD43A3-CE1F-493B-8C46-BE8EE4C5198A}">
    <text xml:space="preserve">Questions: 
1) For Package D flow, do we need to start the flow as a supplier? I feel that IRSP creating the file alone will be missing checking their ability to change the Tax category codes.
</text>
  </threadedComment>
  <threadedComment ref="G13" dT="2024-07-08T03:08:41.86" personId="{914D4A5E-927B-461D-8209-F7DCB05551C4}" id="{3C5661CC-C2E4-44F0-B1E2-9861D2453EB0}">
    <text xml:space="preserve">Questions: 
1) For Package D flow, do we need to start the flow as a supplier? I feel that IRSP creating the file alone will be missing checking their ability to change the Tax category codes.
</text>
  </threadedComment>
  <threadedComment ref="G19" dT="2024-07-08T03:09:57.09" personId="{914D4A5E-927B-461D-8209-F7DCB05551C4}" id="{67456B3F-29EF-4C7B-AAAA-20B788A65B0C}">
    <text xml:space="preserve">I will most likely combine this together with Generation above. Being, Generation, transmission and then we validate. So we don’t have to separate this out. </text>
  </threadedComment>
  <threadedComment ref="G27" dT="2024-07-08T03:26:10.99" personId="{914D4A5E-927B-461D-8209-F7DCB05551C4}" id="{A11EE4CA-5FCD-43E5-A155-A1EF642CA561}">
    <text xml:space="preserve">For part 2,  we need to decide on several fields that have C5 exclusive rules on a current PINT mandatory fields. That said, I am currently this that failure handling be captured as screenshots instead of live demo, to reduce testing time and resources. 
Q1) Part 3 seems to be a non-C5 specific testing and there isnt a way to test this. 
</text>
  </threadedComment>
  <threadedComment ref="G28" dT="2024-07-08T03:27:07.21" personId="{914D4A5E-927B-461D-8209-F7DCB05551C4}" id="{DC0E5AA3-5D3F-4C69-9659-AECA2B68A54B}">
    <text>Reporting screenshots required.</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AF021-740C-4D50-8B94-5C126466FB5C}">
  <dimension ref="A1:C21"/>
  <sheetViews>
    <sheetView zoomScale="120" zoomScaleNormal="120" workbookViewId="0">
      <selection activeCell="C2" sqref="C2"/>
    </sheetView>
  </sheetViews>
  <sheetFormatPr defaultRowHeight="14.4" x14ac:dyDescent="0.3"/>
  <cols>
    <col min="1" max="1" width="9.33203125" customWidth="1"/>
    <col min="2" max="2" width="30" customWidth="1"/>
    <col min="3" max="3" width="82.6640625" customWidth="1"/>
  </cols>
  <sheetData>
    <row r="1" spans="1:3" ht="22.95" customHeight="1" thickBot="1" x14ac:dyDescent="0.35">
      <c r="A1" s="136" t="s">
        <v>0</v>
      </c>
      <c r="B1" s="136"/>
      <c r="C1" s="123" t="s">
        <v>1</v>
      </c>
    </row>
    <row r="2" spans="1:3" ht="37.950000000000003" customHeight="1" thickTop="1" x14ac:dyDescent="0.3">
      <c r="A2" s="72">
        <v>1</v>
      </c>
      <c r="B2" s="107" t="s">
        <v>2</v>
      </c>
      <c r="C2" s="107" t="s">
        <v>3</v>
      </c>
    </row>
    <row r="3" spans="1:3" s="73" customFormat="1" ht="72" customHeight="1" x14ac:dyDescent="0.3">
      <c r="A3" s="72">
        <v>2</v>
      </c>
      <c r="B3" s="107" t="s">
        <v>4</v>
      </c>
      <c r="C3" s="107" t="s">
        <v>5</v>
      </c>
    </row>
    <row r="4" spans="1:3" ht="84" customHeight="1" x14ac:dyDescent="0.3">
      <c r="A4" s="72">
        <v>3</v>
      </c>
      <c r="B4" s="107" t="s">
        <v>6</v>
      </c>
      <c r="C4" s="107" t="s">
        <v>7</v>
      </c>
    </row>
    <row r="5" spans="1:3" ht="58.5" customHeight="1" x14ac:dyDescent="0.3">
      <c r="A5" s="72">
        <v>4</v>
      </c>
      <c r="B5" s="107" t="s">
        <v>8</v>
      </c>
      <c r="C5" s="107" t="s">
        <v>9</v>
      </c>
    </row>
    <row r="6" spans="1:3" s="73" customFormat="1" ht="56.7" customHeight="1" x14ac:dyDescent="0.3">
      <c r="A6" s="72">
        <v>5</v>
      </c>
      <c r="B6" s="107" t="s">
        <v>10</v>
      </c>
      <c r="C6" s="107" t="s">
        <v>11</v>
      </c>
    </row>
    <row r="7" spans="1:3" s="66" customFormat="1" ht="79.95" customHeight="1" x14ac:dyDescent="0.3">
      <c r="A7" s="72">
        <v>6</v>
      </c>
      <c r="B7" s="43" t="s">
        <v>12</v>
      </c>
      <c r="C7" s="107" t="s">
        <v>13</v>
      </c>
    </row>
    <row r="8" spans="1:3" s="73" customFormat="1" ht="21.6" customHeight="1" x14ac:dyDescent="0.3">
      <c r="B8" s="74"/>
      <c r="C8" s="74"/>
    </row>
    <row r="9" spans="1:3" s="73" customFormat="1" ht="21.6" customHeight="1" x14ac:dyDescent="0.3">
      <c r="B9" s="74"/>
      <c r="C9" s="74"/>
    </row>
    <row r="10" spans="1:3" s="73" customFormat="1" ht="21.6" customHeight="1" x14ac:dyDescent="0.3">
      <c r="B10" s="74"/>
      <c r="C10" s="74"/>
    </row>
    <row r="11" spans="1:3" s="73" customFormat="1" ht="21.6" customHeight="1" x14ac:dyDescent="0.3">
      <c r="B11" s="74"/>
      <c r="C11" s="74"/>
    </row>
    <row r="12" spans="1:3" ht="15.6" x14ac:dyDescent="0.3">
      <c r="B12" s="74"/>
      <c r="C12" s="74"/>
    </row>
    <row r="13" spans="1:3" ht="15.6" hidden="1" x14ac:dyDescent="0.3">
      <c r="A13" s="95"/>
      <c r="B13" s="96" t="s">
        <v>14</v>
      </c>
      <c r="C13" s="96"/>
    </row>
    <row r="14" spans="1:3" ht="33.6" hidden="1" customHeight="1" x14ac:dyDescent="0.3">
      <c r="A14" s="95"/>
      <c r="B14" s="139" t="s">
        <v>15</v>
      </c>
      <c r="C14" s="140"/>
    </row>
    <row r="15" spans="1:3" ht="47.7" hidden="1" customHeight="1" x14ac:dyDescent="0.3">
      <c r="A15" s="95"/>
      <c r="B15" s="137" t="s">
        <v>16</v>
      </c>
      <c r="C15" s="138"/>
    </row>
    <row r="16" spans="1:3" ht="27" hidden="1" customHeight="1" x14ac:dyDescent="0.3">
      <c r="A16" s="95"/>
      <c r="B16" s="137" t="s">
        <v>17</v>
      </c>
      <c r="C16" s="138"/>
    </row>
    <row r="17" spans="1:3" ht="43.2" hidden="1" customHeight="1" x14ac:dyDescent="0.3">
      <c r="A17" s="111"/>
      <c r="B17" s="112" t="s">
        <v>18</v>
      </c>
      <c r="C17" s="114" t="s">
        <v>19</v>
      </c>
    </row>
    <row r="18" spans="1:3" ht="78.599999999999994" hidden="1" customHeight="1" x14ac:dyDescent="0.3">
      <c r="A18" s="113"/>
      <c r="B18" s="99" t="s">
        <v>20</v>
      </c>
      <c r="C18" s="100" t="s">
        <v>21</v>
      </c>
    </row>
    <row r="19" spans="1:3" ht="54" hidden="1" customHeight="1" x14ac:dyDescent="0.3">
      <c r="A19" s="101"/>
      <c r="B19" s="139" t="s">
        <v>22</v>
      </c>
      <c r="C19" s="140"/>
    </row>
    <row r="20" spans="1:3" hidden="1" x14ac:dyDescent="0.3">
      <c r="A20" s="95"/>
      <c r="B20" s="95"/>
      <c r="C20" s="95"/>
    </row>
    <row r="21" spans="1:3" ht="100.8" hidden="1" x14ac:dyDescent="0.3">
      <c r="A21" s="95" t="s">
        <v>23</v>
      </c>
      <c r="B21" s="97" t="s">
        <v>24</v>
      </c>
      <c r="C21" s="98" t="s">
        <v>25</v>
      </c>
    </row>
  </sheetData>
  <mergeCells count="5">
    <mergeCell ref="A1:B1"/>
    <mergeCell ref="B16:C16"/>
    <mergeCell ref="B14:C14"/>
    <mergeCell ref="B15:C15"/>
    <mergeCell ref="B19:C19"/>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13A77-9114-496E-865F-D38309B73D52}">
  <dimension ref="A1:G39"/>
  <sheetViews>
    <sheetView tabSelected="1" zoomScale="80" zoomScaleNormal="80" workbookViewId="0">
      <pane ySplit="1" topLeftCell="A24" activePane="bottomLeft" state="frozen"/>
      <selection pane="bottomLeft" activeCell="F1" sqref="F1"/>
    </sheetView>
  </sheetViews>
  <sheetFormatPr defaultRowHeight="15" customHeight="1" x14ac:dyDescent="0.3"/>
  <cols>
    <col min="1" max="1" width="11.33203125" style="64" customWidth="1"/>
    <col min="2" max="2" width="49.5546875" customWidth="1"/>
    <col min="3" max="3" width="43.44140625" style="65" customWidth="1"/>
    <col min="4" max="4" width="31.44140625" style="65" customWidth="1"/>
    <col min="5" max="5" width="51.44140625" style="65" customWidth="1"/>
    <col min="6" max="6" width="57.33203125" customWidth="1"/>
    <col min="7" max="7" width="50.33203125" style="65" customWidth="1"/>
  </cols>
  <sheetData>
    <row r="1" spans="1:7" s="108" customFormat="1" ht="58.2" customHeight="1" x14ac:dyDescent="0.3">
      <c r="A1" s="122" t="s">
        <v>26</v>
      </c>
      <c r="B1" s="123" t="s">
        <v>27</v>
      </c>
      <c r="C1" s="124" t="s">
        <v>28</v>
      </c>
      <c r="D1" s="123" t="s">
        <v>29</v>
      </c>
      <c r="E1" s="124" t="s">
        <v>30</v>
      </c>
      <c r="F1" s="123" t="s">
        <v>31</v>
      </c>
      <c r="G1" s="123" t="s">
        <v>32</v>
      </c>
    </row>
    <row r="2" spans="1:7" ht="19.95" customHeight="1" x14ac:dyDescent="0.3">
      <c r="A2" s="132" t="s">
        <v>33</v>
      </c>
      <c r="B2" s="132"/>
      <c r="C2" s="120"/>
      <c r="D2" s="120"/>
      <c r="E2" s="120"/>
      <c r="F2" s="121"/>
      <c r="G2" s="120"/>
    </row>
    <row r="3" spans="1:7" s="66" customFormat="1" ht="90.6" customHeight="1" x14ac:dyDescent="0.3">
      <c r="A3" s="109" t="s">
        <v>34</v>
      </c>
      <c r="B3" s="130" t="s">
        <v>35</v>
      </c>
      <c r="C3" s="130"/>
      <c r="D3" s="106" t="s">
        <v>36</v>
      </c>
      <c r="E3" s="106" t="s">
        <v>37</v>
      </c>
      <c r="F3" s="106" t="s">
        <v>38</v>
      </c>
      <c r="G3" s="128" t="s">
        <v>39</v>
      </c>
    </row>
    <row r="4" spans="1:7" s="66" customFormat="1" ht="96" customHeight="1" x14ac:dyDescent="0.3">
      <c r="A4" s="109" t="s">
        <v>40</v>
      </c>
      <c r="B4" s="130" t="s">
        <v>41</v>
      </c>
      <c r="C4" s="130"/>
      <c r="D4" s="106" t="s">
        <v>36</v>
      </c>
      <c r="E4" s="106" t="s">
        <v>42</v>
      </c>
      <c r="F4" s="106" t="s">
        <v>43</v>
      </c>
      <c r="G4" s="128" t="s">
        <v>44</v>
      </c>
    </row>
    <row r="5" spans="1:7" ht="78.599999999999994" customHeight="1" x14ac:dyDescent="0.3">
      <c r="A5" s="109" t="s">
        <v>45</v>
      </c>
      <c r="B5" s="106" t="s">
        <v>46</v>
      </c>
      <c r="C5" s="106" t="s">
        <v>47</v>
      </c>
      <c r="D5" s="106" t="s">
        <v>48</v>
      </c>
      <c r="E5" s="106" t="s">
        <v>49</v>
      </c>
      <c r="F5" s="106" t="s">
        <v>50</v>
      </c>
      <c r="G5" s="128" t="s">
        <v>51</v>
      </c>
    </row>
    <row r="6" spans="1:7" ht="19.95" customHeight="1" x14ac:dyDescent="0.3">
      <c r="A6" s="119" t="s">
        <v>52</v>
      </c>
      <c r="B6" s="119"/>
      <c r="C6" s="120"/>
      <c r="D6" s="120"/>
      <c r="E6" s="120"/>
      <c r="F6" s="121"/>
      <c r="G6" s="120"/>
    </row>
    <row r="7" spans="1:7" s="66" customFormat="1" ht="61.2" customHeight="1" x14ac:dyDescent="0.3">
      <c r="A7" s="131" t="s">
        <v>53</v>
      </c>
      <c r="B7" s="130" t="s">
        <v>54</v>
      </c>
      <c r="C7" s="106" t="s">
        <v>55</v>
      </c>
      <c r="D7" s="106" t="s">
        <v>56</v>
      </c>
      <c r="E7" s="130" t="s">
        <v>57</v>
      </c>
      <c r="F7" s="135" t="s">
        <v>58</v>
      </c>
      <c r="G7" s="134" t="s">
        <v>59</v>
      </c>
    </row>
    <row r="8" spans="1:7" s="66" customFormat="1" ht="51.6" customHeight="1" x14ac:dyDescent="0.3">
      <c r="A8" s="131"/>
      <c r="B8" s="130"/>
      <c r="C8" s="106" t="s">
        <v>60</v>
      </c>
      <c r="D8" s="106" t="s">
        <v>61</v>
      </c>
      <c r="E8" s="130"/>
      <c r="F8" s="135"/>
      <c r="G8" s="134"/>
    </row>
    <row r="9" spans="1:7" ht="115.2" customHeight="1" x14ac:dyDescent="0.3">
      <c r="A9" s="109" t="s">
        <v>62</v>
      </c>
      <c r="B9" s="106" t="s">
        <v>63</v>
      </c>
      <c r="C9" s="106" t="s">
        <v>64</v>
      </c>
      <c r="D9" s="106" t="s">
        <v>65</v>
      </c>
      <c r="E9" s="106" t="s">
        <v>66</v>
      </c>
      <c r="F9" s="106" t="s">
        <v>67</v>
      </c>
      <c r="G9" s="128" t="s">
        <v>68</v>
      </c>
    </row>
    <row r="10" spans="1:7" s="66" customFormat="1" ht="99.6" customHeight="1" x14ac:dyDescent="0.3">
      <c r="A10" s="109" t="s">
        <v>69</v>
      </c>
      <c r="B10" s="106" t="s">
        <v>70</v>
      </c>
      <c r="C10" s="106" t="s">
        <v>71</v>
      </c>
      <c r="D10" s="106" t="s">
        <v>72</v>
      </c>
      <c r="E10" s="106" t="s">
        <v>73</v>
      </c>
      <c r="F10" s="106" t="s">
        <v>74</v>
      </c>
      <c r="G10" s="128" t="s">
        <v>75</v>
      </c>
    </row>
    <row r="11" spans="1:7" ht="19.95" customHeight="1" x14ac:dyDescent="0.3">
      <c r="A11" s="132" t="s">
        <v>76</v>
      </c>
      <c r="B11" s="132"/>
      <c r="C11" s="132"/>
      <c r="D11" s="120"/>
      <c r="E11" s="120"/>
      <c r="F11" s="121"/>
      <c r="G11" s="120"/>
    </row>
    <row r="12" spans="1:7" ht="24" customHeight="1" x14ac:dyDescent="0.3">
      <c r="A12" s="131" t="s">
        <v>77</v>
      </c>
      <c r="B12" s="130" t="s">
        <v>78</v>
      </c>
      <c r="C12" s="106" t="s">
        <v>79</v>
      </c>
      <c r="D12" s="70" t="s">
        <v>80</v>
      </c>
      <c r="E12" s="133" t="s">
        <v>81</v>
      </c>
      <c r="F12" s="133" t="s">
        <v>82</v>
      </c>
      <c r="G12" s="133" t="s">
        <v>83</v>
      </c>
    </row>
    <row r="13" spans="1:7" ht="16.95" customHeight="1" x14ac:dyDescent="0.3">
      <c r="A13" s="131"/>
      <c r="B13" s="130"/>
      <c r="C13" s="128" t="s">
        <v>84</v>
      </c>
      <c r="D13" s="70" t="s">
        <v>85</v>
      </c>
      <c r="E13" s="133"/>
      <c r="F13" s="133"/>
      <c r="G13" s="133"/>
    </row>
    <row r="14" spans="1:7" ht="28.8" x14ac:dyDescent="0.3">
      <c r="A14" s="131"/>
      <c r="B14" s="130"/>
      <c r="C14" s="106" t="s">
        <v>86</v>
      </c>
      <c r="D14" s="70" t="s">
        <v>87</v>
      </c>
      <c r="E14" s="133"/>
      <c r="F14" s="133"/>
      <c r="G14" s="133"/>
    </row>
    <row r="15" spans="1:7" ht="28.8" x14ac:dyDescent="0.3">
      <c r="A15" s="131"/>
      <c r="B15" s="130"/>
      <c r="C15" s="106" t="s">
        <v>88</v>
      </c>
      <c r="D15" s="70" t="s">
        <v>89</v>
      </c>
      <c r="E15" s="133"/>
      <c r="F15" s="133"/>
      <c r="G15" s="133"/>
    </row>
    <row r="16" spans="1:7" ht="28.8" x14ac:dyDescent="0.3">
      <c r="A16" s="131"/>
      <c r="B16" s="130"/>
      <c r="C16" s="106" t="s">
        <v>90</v>
      </c>
      <c r="D16" s="70" t="s">
        <v>91</v>
      </c>
      <c r="E16" s="133"/>
      <c r="F16" s="133"/>
      <c r="G16" s="133"/>
    </row>
    <row r="17" spans="1:7" ht="28.8" x14ac:dyDescent="0.3">
      <c r="A17" s="131"/>
      <c r="B17" s="130"/>
      <c r="C17" s="106" t="s">
        <v>92</v>
      </c>
      <c r="D17" s="70" t="s">
        <v>93</v>
      </c>
      <c r="E17" s="133"/>
      <c r="F17" s="133"/>
      <c r="G17" s="133"/>
    </row>
    <row r="18" spans="1:7" ht="34.200000000000003" customHeight="1" x14ac:dyDescent="0.3">
      <c r="A18" s="131"/>
      <c r="B18" s="130"/>
      <c r="C18" s="106" t="s">
        <v>94</v>
      </c>
      <c r="D18" s="70" t="s">
        <v>95</v>
      </c>
      <c r="E18" s="133"/>
      <c r="F18" s="133"/>
      <c r="G18" s="133"/>
    </row>
    <row r="19" spans="1:7" ht="30" customHeight="1" x14ac:dyDescent="0.3">
      <c r="A19" s="131"/>
      <c r="B19" s="130"/>
      <c r="C19" s="106" t="s">
        <v>96</v>
      </c>
      <c r="D19" s="70" t="s">
        <v>97</v>
      </c>
      <c r="E19" s="133"/>
      <c r="F19" s="133"/>
      <c r="G19" s="133"/>
    </row>
    <row r="20" spans="1:7" ht="133.19999999999999" customHeight="1" x14ac:dyDescent="0.3">
      <c r="A20" s="109" t="s">
        <v>98</v>
      </c>
      <c r="B20" s="106" t="s">
        <v>99</v>
      </c>
      <c r="C20" s="106" t="s">
        <v>100</v>
      </c>
      <c r="D20" s="70" t="s">
        <v>101</v>
      </c>
      <c r="E20" s="128" t="s">
        <v>102</v>
      </c>
      <c r="F20" s="128" t="s">
        <v>103</v>
      </c>
      <c r="G20" s="128" t="s">
        <v>104</v>
      </c>
    </row>
    <row r="21" spans="1:7" ht="113.25" customHeight="1" x14ac:dyDescent="0.3">
      <c r="A21" s="109" t="s">
        <v>105</v>
      </c>
      <c r="B21" s="106" t="s">
        <v>106</v>
      </c>
      <c r="C21" s="106" t="s">
        <v>107</v>
      </c>
      <c r="D21" s="106"/>
      <c r="E21" s="128" t="s">
        <v>108</v>
      </c>
      <c r="F21" s="128" t="s">
        <v>109</v>
      </c>
      <c r="G21" s="128" t="s">
        <v>110</v>
      </c>
    </row>
    <row r="22" spans="1:7" ht="19.95" customHeight="1" x14ac:dyDescent="0.3">
      <c r="A22" s="129" t="s">
        <v>111</v>
      </c>
      <c r="B22" s="129"/>
      <c r="C22" s="129"/>
      <c r="D22" s="120"/>
      <c r="E22" s="120"/>
      <c r="F22" s="121"/>
      <c r="G22" s="120"/>
    </row>
    <row r="23" spans="1:7" ht="31.95" customHeight="1" x14ac:dyDescent="0.3">
      <c r="A23" s="131" t="s">
        <v>112</v>
      </c>
      <c r="B23" s="130" t="s">
        <v>113</v>
      </c>
      <c r="C23" s="106" t="s">
        <v>114</v>
      </c>
      <c r="D23" s="70" t="s">
        <v>115</v>
      </c>
      <c r="E23" s="130" t="s">
        <v>81</v>
      </c>
      <c r="F23" s="130" t="s">
        <v>116</v>
      </c>
      <c r="G23" s="133" t="s">
        <v>117</v>
      </c>
    </row>
    <row r="24" spans="1:7" ht="49.95" customHeight="1" x14ac:dyDescent="0.3">
      <c r="A24" s="131"/>
      <c r="B24" s="130"/>
      <c r="C24" s="106" t="s">
        <v>118</v>
      </c>
      <c r="D24" s="70" t="s">
        <v>119</v>
      </c>
      <c r="E24" s="130"/>
      <c r="F24" s="130"/>
      <c r="G24" s="133"/>
    </row>
    <row r="25" spans="1:7" ht="92.7" customHeight="1" x14ac:dyDescent="0.3">
      <c r="A25" s="109" t="s">
        <v>120</v>
      </c>
      <c r="B25" s="106" t="s">
        <v>121</v>
      </c>
      <c r="C25" s="106" t="s">
        <v>122</v>
      </c>
      <c r="D25" s="70" t="s">
        <v>123</v>
      </c>
      <c r="E25" s="106" t="s">
        <v>124</v>
      </c>
      <c r="F25" s="106" t="s">
        <v>125</v>
      </c>
      <c r="G25" s="128" t="s">
        <v>126</v>
      </c>
    </row>
    <row r="26" spans="1:7" ht="103.2" customHeight="1" x14ac:dyDescent="0.3">
      <c r="A26" s="109" t="s">
        <v>127</v>
      </c>
      <c r="B26" s="106" t="s">
        <v>128</v>
      </c>
      <c r="C26" s="106" t="s">
        <v>129</v>
      </c>
      <c r="D26" s="70" t="s">
        <v>130</v>
      </c>
      <c r="E26" s="106" t="s">
        <v>124</v>
      </c>
      <c r="F26" s="106" t="s">
        <v>131</v>
      </c>
      <c r="G26" s="128" t="s">
        <v>132</v>
      </c>
    </row>
    <row r="27" spans="1:7" ht="19.95" customHeight="1" x14ac:dyDescent="0.3">
      <c r="A27" s="129" t="s">
        <v>133</v>
      </c>
      <c r="B27" s="129"/>
      <c r="C27" s="129"/>
      <c r="D27" s="120"/>
      <c r="E27" s="120"/>
      <c r="F27" s="121"/>
      <c r="G27" s="120"/>
    </row>
    <row r="28" spans="1:7" ht="66.599999999999994" customHeight="1" x14ac:dyDescent="0.3">
      <c r="A28" s="131" t="s">
        <v>134</v>
      </c>
      <c r="B28" s="130" t="s">
        <v>135</v>
      </c>
      <c r="C28" s="106" t="s">
        <v>956</v>
      </c>
      <c r="D28" s="70" t="s">
        <v>101</v>
      </c>
      <c r="E28" s="130" t="s">
        <v>81</v>
      </c>
      <c r="F28" s="130" t="s">
        <v>136</v>
      </c>
      <c r="G28" s="133" t="s">
        <v>137</v>
      </c>
    </row>
    <row r="29" spans="1:7" ht="33" customHeight="1" x14ac:dyDescent="0.3">
      <c r="A29" s="131"/>
      <c r="B29" s="130"/>
      <c r="C29" s="106" t="s">
        <v>957</v>
      </c>
      <c r="D29" s="70" t="s">
        <v>138</v>
      </c>
      <c r="E29" s="130"/>
      <c r="F29" s="130"/>
      <c r="G29" s="133"/>
    </row>
    <row r="30" spans="1:7" ht="19.95" customHeight="1" x14ac:dyDescent="0.3">
      <c r="A30" s="132" t="s">
        <v>139</v>
      </c>
      <c r="B30" s="132"/>
      <c r="C30" s="120"/>
      <c r="D30" s="120"/>
      <c r="E30" s="120"/>
      <c r="F30" s="121"/>
      <c r="G30" s="120"/>
    </row>
    <row r="31" spans="1:7" ht="55.2" customHeight="1" x14ac:dyDescent="0.3">
      <c r="A31" s="109" t="s">
        <v>140</v>
      </c>
      <c r="B31" s="130" t="s">
        <v>141</v>
      </c>
      <c r="C31" s="130"/>
      <c r="D31" s="106" t="s">
        <v>36</v>
      </c>
      <c r="E31" s="106" t="s">
        <v>142</v>
      </c>
      <c r="F31" s="106" t="s">
        <v>143</v>
      </c>
      <c r="G31" s="128" t="s">
        <v>144</v>
      </c>
    </row>
    <row r="32" spans="1:7" ht="49.2" customHeight="1" x14ac:dyDescent="0.3">
      <c r="A32" s="109" t="s">
        <v>145</v>
      </c>
      <c r="B32" s="130" t="s">
        <v>146</v>
      </c>
      <c r="C32" s="130"/>
      <c r="D32" s="106" t="s">
        <v>36</v>
      </c>
      <c r="E32" s="106" t="s">
        <v>147</v>
      </c>
      <c r="F32" s="106" t="s">
        <v>148</v>
      </c>
      <c r="G32" s="128" t="s">
        <v>149</v>
      </c>
    </row>
    <row r="33" spans="1:7" ht="19.95" customHeight="1" x14ac:dyDescent="0.3">
      <c r="A33" s="132" t="s">
        <v>150</v>
      </c>
      <c r="B33" s="132"/>
      <c r="C33" s="120"/>
      <c r="D33" s="120"/>
      <c r="E33" s="120"/>
      <c r="F33" s="121"/>
      <c r="G33" s="120"/>
    </row>
    <row r="34" spans="1:7" ht="36.6" customHeight="1" x14ac:dyDescent="0.3">
      <c r="A34" s="109" t="s">
        <v>151</v>
      </c>
      <c r="B34" s="130" t="s">
        <v>152</v>
      </c>
      <c r="C34" s="130"/>
      <c r="D34" s="106" t="s">
        <v>36</v>
      </c>
      <c r="E34" s="106" t="s">
        <v>153</v>
      </c>
      <c r="F34" s="104" t="s">
        <v>153</v>
      </c>
      <c r="G34" s="106" t="s">
        <v>154</v>
      </c>
    </row>
    <row r="35" spans="1:7" ht="46.2" customHeight="1" x14ac:dyDescent="0.3">
      <c r="A35" s="109" t="s">
        <v>155</v>
      </c>
      <c r="B35" s="130" t="s">
        <v>156</v>
      </c>
      <c r="C35" s="130"/>
      <c r="D35" s="106" t="s">
        <v>36</v>
      </c>
      <c r="E35" s="106" t="s">
        <v>153</v>
      </c>
      <c r="F35" s="104" t="s">
        <v>153</v>
      </c>
      <c r="G35" s="106" t="s">
        <v>157</v>
      </c>
    </row>
    <row r="36" spans="1:7" ht="14.4" x14ac:dyDescent="0.3">
      <c r="B36" s="102"/>
      <c r="C36" s="67"/>
      <c r="D36" s="67"/>
      <c r="E36" s="67"/>
      <c r="F36" s="66"/>
      <c r="G36" s="67"/>
    </row>
    <row r="37" spans="1:7" ht="14.4" x14ac:dyDescent="0.3">
      <c r="B37" s="66"/>
      <c r="C37" s="67"/>
      <c r="D37" s="67"/>
      <c r="E37" s="67"/>
      <c r="F37" s="66"/>
      <c r="G37" s="67"/>
    </row>
    <row r="38" spans="1:7" ht="14.4" x14ac:dyDescent="0.3">
      <c r="B38" s="66"/>
      <c r="C38" s="67"/>
      <c r="D38" s="67"/>
      <c r="E38" s="67"/>
      <c r="F38" s="66"/>
      <c r="G38" s="67"/>
    </row>
    <row r="39" spans="1:7" ht="14.4" x14ac:dyDescent="0.3">
      <c r="B39" s="66"/>
    </row>
  </sheetData>
  <mergeCells count="30">
    <mergeCell ref="B32:C32"/>
    <mergeCell ref="B34:C34"/>
    <mergeCell ref="B35:C35"/>
    <mergeCell ref="A30:B30"/>
    <mergeCell ref="A33:B33"/>
    <mergeCell ref="B31:C31"/>
    <mergeCell ref="G7:G8"/>
    <mergeCell ref="A12:A19"/>
    <mergeCell ref="B12:B19"/>
    <mergeCell ref="E12:E19"/>
    <mergeCell ref="F12:F19"/>
    <mergeCell ref="G12:G19"/>
    <mergeCell ref="A7:A8"/>
    <mergeCell ref="B7:B8"/>
    <mergeCell ref="E7:E8"/>
    <mergeCell ref="F7:F8"/>
    <mergeCell ref="G28:G29"/>
    <mergeCell ref="E28:E29"/>
    <mergeCell ref="F28:F29"/>
    <mergeCell ref="F23:F24"/>
    <mergeCell ref="G23:G24"/>
    <mergeCell ref="B23:B24"/>
    <mergeCell ref="E23:E24"/>
    <mergeCell ref="A28:A29"/>
    <mergeCell ref="B28:B29"/>
    <mergeCell ref="A2:B2"/>
    <mergeCell ref="A11:C11"/>
    <mergeCell ref="A23:A24"/>
    <mergeCell ref="B3:C3"/>
    <mergeCell ref="B4:C4"/>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38B70-9419-492B-90F1-45FC2D43DFBA}">
  <dimension ref="A1:X138"/>
  <sheetViews>
    <sheetView topLeftCell="C6" zoomScale="90" zoomScaleNormal="90" workbookViewId="0">
      <selection activeCell="D11" sqref="D11"/>
    </sheetView>
  </sheetViews>
  <sheetFormatPr defaultColWidth="8.6640625" defaultRowHeight="14.4" x14ac:dyDescent="0.3"/>
  <cols>
    <col min="1" max="1" width="11.33203125" style="64" bestFit="1" customWidth="1"/>
    <col min="2" max="2" width="76.33203125" style="66" bestFit="1" customWidth="1"/>
    <col min="3" max="3" width="54.6640625" style="66" customWidth="1"/>
    <col min="4" max="4" width="54.6640625" style="67" customWidth="1"/>
    <col min="5" max="5" width="39.6640625" style="67" customWidth="1"/>
    <col min="6" max="6" width="34.33203125" style="67" bestFit="1" customWidth="1"/>
    <col min="7" max="7" width="15.44140625" style="67" bestFit="1" customWidth="1"/>
    <col min="8" max="8" width="24.6640625" style="67" bestFit="1" customWidth="1"/>
    <col min="9" max="9" width="34.6640625" style="67" bestFit="1" customWidth="1"/>
    <col min="10" max="10" width="14.6640625" style="67" bestFit="1" customWidth="1"/>
    <col min="11" max="11" width="11" style="67" bestFit="1" customWidth="1"/>
    <col min="12" max="12" width="74.33203125" style="66" hidden="1" customWidth="1"/>
    <col min="13" max="13" width="74.33203125" style="66" customWidth="1"/>
    <col min="14" max="14" width="17.33203125" style="66" bestFit="1" customWidth="1"/>
    <col min="15" max="15" width="25.33203125" style="66" bestFit="1" customWidth="1"/>
    <col min="16" max="16" width="8.6640625" style="66"/>
    <col min="17" max="17" width="37.6640625" style="66" bestFit="1" customWidth="1"/>
    <col min="18" max="16384" width="8.6640625" style="66"/>
  </cols>
  <sheetData>
    <row r="1" spans="1:24" x14ac:dyDescent="0.3">
      <c r="A1" s="77" t="s">
        <v>158</v>
      </c>
      <c r="B1" s="78" t="s">
        <v>28</v>
      </c>
      <c r="C1" s="78" t="s">
        <v>159</v>
      </c>
      <c r="D1" s="79" t="s">
        <v>160</v>
      </c>
      <c r="E1" s="79" t="s">
        <v>32</v>
      </c>
      <c r="F1" s="79" t="s">
        <v>161</v>
      </c>
      <c r="G1" s="79"/>
      <c r="H1" s="79"/>
      <c r="I1" s="79" t="s">
        <v>162</v>
      </c>
      <c r="J1" s="79" t="s">
        <v>163</v>
      </c>
      <c r="K1" s="79" t="s">
        <v>164</v>
      </c>
      <c r="L1" s="78" t="s">
        <v>159</v>
      </c>
      <c r="M1" s="103"/>
      <c r="Q1" s="79" t="s">
        <v>0</v>
      </c>
      <c r="R1" s="79" t="s">
        <v>165</v>
      </c>
      <c r="X1"/>
    </row>
    <row r="2" spans="1:24" x14ac:dyDescent="0.3">
      <c r="A2" s="66"/>
      <c r="N2" s="79" t="s">
        <v>166</v>
      </c>
      <c r="O2" s="5" t="s">
        <v>167</v>
      </c>
      <c r="Q2" t="s">
        <v>168</v>
      </c>
      <c r="R2" s="66">
        <f>COUNTIF(I:I,"*"&amp;Q2&amp;"*")</f>
        <v>3</v>
      </c>
      <c r="X2"/>
    </row>
    <row r="3" spans="1:24" x14ac:dyDescent="0.3">
      <c r="A3" s="80" t="s">
        <v>169</v>
      </c>
      <c r="B3" s="81" t="s">
        <v>170</v>
      </c>
      <c r="C3" s="82"/>
      <c r="D3" s="83"/>
      <c r="E3" s="83"/>
      <c r="F3" s="83"/>
      <c r="G3" s="83"/>
      <c r="H3" s="83"/>
      <c r="I3" s="83"/>
      <c r="J3" s="83"/>
      <c r="K3" s="83"/>
      <c r="L3" s="82"/>
      <c r="M3" s="104"/>
      <c r="Q3" t="s">
        <v>167</v>
      </c>
      <c r="R3" s="66">
        <f>COUNTIF(I:I,"*"&amp;Q3&amp;"*")</f>
        <v>34</v>
      </c>
      <c r="X3"/>
    </row>
    <row r="4" spans="1:24" ht="28.8" x14ac:dyDescent="0.3">
      <c r="A4" s="66" t="s">
        <v>171</v>
      </c>
      <c r="B4" s="67" t="s">
        <v>172</v>
      </c>
      <c r="C4" s="66" t="s">
        <v>173</v>
      </c>
      <c r="D4" s="67" t="s">
        <v>174</v>
      </c>
      <c r="I4" s="67" t="s">
        <v>168</v>
      </c>
      <c r="L4" s="66" t="s">
        <v>173</v>
      </c>
      <c r="Q4" t="s">
        <v>175</v>
      </c>
      <c r="R4" s="66">
        <f>COUNTIF(I:I,"*"&amp;Q4&amp;"*")</f>
        <v>19</v>
      </c>
      <c r="X4"/>
    </row>
    <row r="5" spans="1:24" ht="28.8" x14ac:dyDescent="0.3">
      <c r="A5" s="66" t="s">
        <v>176</v>
      </c>
      <c r="B5" s="67" t="s">
        <v>177</v>
      </c>
      <c r="C5" s="66" t="s">
        <v>178</v>
      </c>
      <c r="D5" s="67" t="s">
        <v>174</v>
      </c>
      <c r="I5" s="67" t="s">
        <v>168</v>
      </c>
      <c r="L5" s="66" t="s">
        <v>178</v>
      </c>
      <c r="Q5" t="s">
        <v>179</v>
      </c>
      <c r="R5" s="66">
        <f>COUNTIF(I:I,"*"&amp;Q5&amp;"*")</f>
        <v>1</v>
      </c>
      <c r="X5"/>
    </row>
    <row r="6" spans="1:24" ht="28.8" x14ac:dyDescent="0.3">
      <c r="A6" s="66" t="s">
        <v>180</v>
      </c>
      <c r="B6" s="67" t="s">
        <v>181</v>
      </c>
      <c r="C6" s="66" t="s">
        <v>182</v>
      </c>
      <c r="D6" s="67" t="s">
        <v>183</v>
      </c>
      <c r="I6" s="67" t="s">
        <v>168</v>
      </c>
      <c r="L6" s="66" t="s">
        <v>182</v>
      </c>
      <c r="Q6" t="s">
        <v>184</v>
      </c>
      <c r="R6" s="66">
        <f>COUNTIF(I:I,"*"&amp;Q6&amp;"*")</f>
        <v>4</v>
      </c>
    </row>
    <row r="7" spans="1:24" x14ac:dyDescent="0.3">
      <c r="A7" s="66"/>
      <c r="Q7" s="90" t="s">
        <v>185</v>
      </c>
      <c r="R7" s="90">
        <f>SUM(R2:R6)</f>
        <v>61</v>
      </c>
    </row>
    <row r="8" spans="1:24" x14ac:dyDescent="0.3">
      <c r="A8" s="77" t="s">
        <v>158</v>
      </c>
      <c r="B8" s="78" t="s">
        <v>28</v>
      </c>
      <c r="C8" s="78" t="s">
        <v>159</v>
      </c>
      <c r="D8" s="79" t="s">
        <v>160</v>
      </c>
      <c r="E8" s="79" t="s">
        <v>32</v>
      </c>
      <c r="F8" s="79" t="s">
        <v>161</v>
      </c>
      <c r="G8" s="79" t="s">
        <v>186</v>
      </c>
      <c r="H8" s="79" t="s">
        <v>187</v>
      </c>
      <c r="I8" s="79" t="s">
        <v>162</v>
      </c>
      <c r="J8" s="79" t="s">
        <v>163</v>
      </c>
      <c r="K8" s="79" t="s">
        <v>164</v>
      </c>
      <c r="L8" s="78" t="s">
        <v>159</v>
      </c>
      <c r="M8" s="103"/>
    </row>
    <row r="9" spans="1:24" x14ac:dyDescent="0.3">
      <c r="A9" s="84" t="s">
        <v>188</v>
      </c>
      <c r="B9" s="85" t="s">
        <v>189</v>
      </c>
      <c r="C9" s="86"/>
      <c r="D9" s="87"/>
      <c r="E9" s="87"/>
      <c r="F9" s="87"/>
      <c r="G9" s="87"/>
      <c r="H9" s="87"/>
      <c r="I9" s="87"/>
      <c r="J9" s="87"/>
      <c r="K9" s="87"/>
      <c r="L9" s="86"/>
      <c r="M9" s="104"/>
    </row>
    <row r="10" spans="1:24" ht="72" x14ac:dyDescent="0.3">
      <c r="A10" s="71" t="s">
        <v>34</v>
      </c>
      <c r="B10" s="72" t="s">
        <v>190</v>
      </c>
      <c r="C10" s="70" t="s">
        <v>191</v>
      </c>
      <c r="D10" s="67" t="s">
        <v>192</v>
      </c>
      <c r="E10" s="67" t="s">
        <v>193</v>
      </c>
      <c r="I10" s="67" t="s">
        <v>194</v>
      </c>
      <c r="L10" s="70" t="s">
        <v>195</v>
      </c>
      <c r="M10" s="70"/>
    </row>
    <row r="11" spans="1:24" ht="72" x14ac:dyDescent="0.3">
      <c r="A11" s="71" t="s">
        <v>40</v>
      </c>
      <c r="B11" s="72" t="s">
        <v>196</v>
      </c>
      <c r="C11" s="70" t="s">
        <v>191</v>
      </c>
      <c r="D11" s="67" t="s">
        <v>192</v>
      </c>
      <c r="E11" s="67" t="s">
        <v>193</v>
      </c>
      <c r="I11" s="67" t="s">
        <v>194</v>
      </c>
      <c r="L11" s="70" t="s">
        <v>195</v>
      </c>
      <c r="M11" s="70"/>
    </row>
    <row r="12" spans="1:24" ht="57.6" x14ac:dyDescent="0.3">
      <c r="A12" s="71" t="s">
        <v>45</v>
      </c>
      <c r="B12" s="72" t="s">
        <v>197</v>
      </c>
      <c r="C12" s="70" t="s">
        <v>198</v>
      </c>
      <c r="D12" s="67" t="s">
        <v>192</v>
      </c>
      <c r="E12" s="67" t="s">
        <v>193</v>
      </c>
      <c r="I12" s="67" t="s">
        <v>194</v>
      </c>
      <c r="L12" s="70" t="s">
        <v>199</v>
      </c>
      <c r="M12" s="70"/>
    </row>
    <row r="13" spans="1:24" ht="57.6" x14ac:dyDescent="0.3">
      <c r="A13" s="71" t="s">
        <v>200</v>
      </c>
      <c r="B13" s="72" t="s">
        <v>196</v>
      </c>
      <c r="C13" s="70" t="s">
        <v>198</v>
      </c>
      <c r="D13" s="67" t="s">
        <v>192</v>
      </c>
      <c r="E13" s="67" t="s">
        <v>193</v>
      </c>
      <c r="I13" s="67" t="s">
        <v>194</v>
      </c>
      <c r="L13" s="70" t="s">
        <v>199</v>
      </c>
      <c r="M13" s="70"/>
    </row>
    <row r="14" spans="1:24" ht="28.8" x14ac:dyDescent="0.3">
      <c r="A14" s="71" t="s">
        <v>201</v>
      </c>
      <c r="B14" s="72" t="s">
        <v>202</v>
      </c>
      <c r="C14" s="70" t="s">
        <v>203</v>
      </c>
      <c r="D14" s="67" t="s">
        <v>204</v>
      </c>
      <c r="E14" s="67" t="s">
        <v>205</v>
      </c>
      <c r="I14" s="67" t="s">
        <v>194</v>
      </c>
      <c r="L14" s="70" t="s">
        <v>206</v>
      </c>
      <c r="M14" s="70"/>
    </row>
    <row r="15" spans="1:24" ht="28.8" x14ac:dyDescent="0.3">
      <c r="A15" s="71" t="s">
        <v>207</v>
      </c>
      <c r="B15" s="72" t="s">
        <v>208</v>
      </c>
      <c r="C15" s="70" t="s">
        <v>209</v>
      </c>
      <c r="D15" s="67" t="s">
        <v>204</v>
      </c>
      <c r="E15" s="67" t="s">
        <v>205</v>
      </c>
      <c r="I15" s="67" t="s">
        <v>194</v>
      </c>
      <c r="L15" s="70" t="s">
        <v>210</v>
      </c>
      <c r="M15" s="70"/>
    </row>
    <row r="16" spans="1:24" ht="72" x14ac:dyDescent="0.3">
      <c r="A16" s="71" t="s">
        <v>211</v>
      </c>
      <c r="B16" s="72" t="s">
        <v>212</v>
      </c>
      <c r="C16" s="70" t="s">
        <v>213</v>
      </c>
      <c r="D16" s="67" t="s">
        <v>214</v>
      </c>
      <c r="E16" s="67" t="s">
        <v>193</v>
      </c>
      <c r="I16" s="67" t="s">
        <v>194</v>
      </c>
      <c r="L16" s="70" t="s">
        <v>215</v>
      </c>
      <c r="M16" s="70"/>
    </row>
    <row r="17" spans="1:13" ht="57.6" x14ac:dyDescent="0.3">
      <c r="A17" s="71" t="s">
        <v>216</v>
      </c>
      <c r="B17" s="66" t="s">
        <v>217</v>
      </c>
      <c r="C17" s="70" t="s">
        <v>213</v>
      </c>
      <c r="D17" s="67" t="s">
        <v>214</v>
      </c>
      <c r="E17" s="67" t="s">
        <v>193</v>
      </c>
      <c r="I17" s="67" t="s">
        <v>194</v>
      </c>
      <c r="L17" s="70" t="s">
        <v>218</v>
      </c>
      <c r="M17" s="70"/>
    </row>
    <row r="18" spans="1:13" ht="72" x14ac:dyDescent="0.3">
      <c r="A18" s="71" t="s">
        <v>219</v>
      </c>
      <c r="B18" s="72" t="s">
        <v>220</v>
      </c>
      <c r="C18" s="70" t="s">
        <v>221</v>
      </c>
      <c r="D18" s="67" t="s">
        <v>222</v>
      </c>
      <c r="E18" s="67" t="s">
        <v>193</v>
      </c>
      <c r="I18" s="67" t="s">
        <v>194</v>
      </c>
      <c r="L18" s="70" t="s">
        <v>223</v>
      </c>
      <c r="M18" s="70"/>
    </row>
    <row r="19" spans="1:13" ht="72" x14ac:dyDescent="0.3">
      <c r="A19" s="71" t="s">
        <v>224</v>
      </c>
      <c r="B19" s="72" t="s">
        <v>225</v>
      </c>
      <c r="C19" s="70" t="s">
        <v>221</v>
      </c>
      <c r="D19" s="67" t="s">
        <v>222</v>
      </c>
      <c r="E19" s="67" t="s">
        <v>193</v>
      </c>
      <c r="I19" s="67" t="s">
        <v>194</v>
      </c>
      <c r="L19" s="70" t="s">
        <v>223</v>
      </c>
      <c r="M19" s="70"/>
    </row>
    <row r="20" spans="1:13" x14ac:dyDescent="0.3">
      <c r="A20" s="71" t="s">
        <v>226</v>
      </c>
      <c r="B20" s="72" t="s">
        <v>227</v>
      </c>
      <c r="C20" s="70" t="s">
        <v>228</v>
      </c>
      <c r="D20" s="67" t="s">
        <v>229</v>
      </c>
      <c r="E20" s="67" t="s">
        <v>205</v>
      </c>
      <c r="I20" s="67" t="s">
        <v>230</v>
      </c>
      <c r="L20" s="70" t="s">
        <v>228</v>
      </c>
      <c r="M20" s="70"/>
    </row>
    <row r="21" spans="1:13" x14ac:dyDescent="0.3">
      <c r="A21" s="71" t="s">
        <v>231</v>
      </c>
      <c r="B21" s="72" t="s">
        <v>232</v>
      </c>
      <c r="C21" s="70" t="s">
        <v>228</v>
      </c>
      <c r="D21" s="67" t="s">
        <v>229</v>
      </c>
      <c r="E21" s="67" t="s">
        <v>205</v>
      </c>
      <c r="I21" s="67" t="s">
        <v>230</v>
      </c>
      <c r="L21" s="70" t="s">
        <v>228</v>
      </c>
      <c r="M21" s="70"/>
    </row>
    <row r="22" spans="1:13" ht="57.6" x14ac:dyDescent="0.3">
      <c r="A22" s="71" t="s">
        <v>233</v>
      </c>
      <c r="B22" s="72" t="s">
        <v>234</v>
      </c>
      <c r="C22" s="70" t="s">
        <v>235</v>
      </c>
      <c r="D22" s="67" t="s">
        <v>214</v>
      </c>
      <c r="E22" s="67" t="s">
        <v>193</v>
      </c>
      <c r="I22" s="67" t="s">
        <v>194</v>
      </c>
      <c r="L22" s="70" t="s">
        <v>236</v>
      </c>
      <c r="M22" s="70"/>
    </row>
    <row r="23" spans="1:13" ht="43.2" x14ac:dyDescent="0.3">
      <c r="A23" s="71" t="s">
        <v>237</v>
      </c>
      <c r="B23" s="72" t="s">
        <v>238</v>
      </c>
      <c r="C23" s="70" t="s">
        <v>235</v>
      </c>
      <c r="D23" s="67" t="s">
        <v>214</v>
      </c>
      <c r="E23" s="67" t="s">
        <v>193</v>
      </c>
      <c r="I23" s="67" t="s">
        <v>194</v>
      </c>
      <c r="L23" s="70" t="s">
        <v>239</v>
      </c>
      <c r="M23" s="70"/>
    </row>
    <row r="24" spans="1:13" ht="43.2" x14ac:dyDescent="0.3">
      <c r="A24" s="71" t="s">
        <v>240</v>
      </c>
      <c r="B24" s="66" t="s">
        <v>241</v>
      </c>
      <c r="C24" s="70" t="s">
        <v>235</v>
      </c>
      <c r="D24" s="67" t="s">
        <v>214</v>
      </c>
      <c r="E24" s="67" t="s">
        <v>193</v>
      </c>
      <c r="I24" s="67" t="s">
        <v>194</v>
      </c>
      <c r="L24" s="70" t="s">
        <v>242</v>
      </c>
      <c r="M24" s="70"/>
    </row>
    <row r="25" spans="1:13" ht="72" x14ac:dyDescent="0.3">
      <c r="A25" s="71" t="s">
        <v>243</v>
      </c>
      <c r="B25" s="72" t="s">
        <v>244</v>
      </c>
      <c r="C25" s="70" t="s">
        <v>245</v>
      </c>
      <c r="D25" s="67" t="s">
        <v>246</v>
      </c>
      <c r="E25" s="67" t="s">
        <v>193</v>
      </c>
      <c r="I25" s="67" t="s">
        <v>247</v>
      </c>
      <c r="L25" s="70" t="s">
        <v>248</v>
      </c>
      <c r="M25" s="70"/>
    </row>
    <row r="26" spans="1:13" ht="72" x14ac:dyDescent="0.3">
      <c r="A26" s="71" t="s">
        <v>249</v>
      </c>
      <c r="B26" s="72" t="s">
        <v>250</v>
      </c>
      <c r="C26" s="70" t="s">
        <v>251</v>
      </c>
      <c r="D26" s="67" t="s">
        <v>252</v>
      </c>
      <c r="E26" s="67" t="s">
        <v>193</v>
      </c>
      <c r="I26" s="67" t="s">
        <v>247</v>
      </c>
      <c r="L26" s="70" t="s">
        <v>253</v>
      </c>
      <c r="M26" s="70"/>
    </row>
    <row r="27" spans="1:13" ht="72" x14ac:dyDescent="0.3">
      <c r="A27" s="71" t="s">
        <v>254</v>
      </c>
      <c r="B27" s="72" t="s">
        <v>255</v>
      </c>
      <c r="C27" s="70" t="s">
        <v>256</v>
      </c>
      <c r="D27" s="67" t="s">
        <v>257</v>
      </c>
      <c r="E27" s="67" t="s">
        <v>193</v>
      </c>
      <c r="I27" s="67" t="s">
        <v>247</v>
      </c>
      <c r="L27" s="70" t="s">
        <v>258</v>
      </c>
      <c r="M27" s="70"/>
    </row>
    <row r="28" spans="1:13" x14ac:dyDescent="0.3">
      <c r="A28" s="71" t="s">
        <v>259</v>
      </c>
      <c r="B28" s="72" t="s">
        <v>260</v>
      </c>
      <c r="C28" s="70" t="s">
        <v>228</v>
      </c>
      <c r="D28" s="67" t="s">
        <v>229</v>
      </c>
      <c r="E28" s="67" t="s">
        <v>205</v>
      </c>
      <c r="I28" s="67" t="s">
        <v>230</v>
      </c>
      <c r="L28" s="70" t="s">
        <v>228</v>
      </c>
      <c r="M28" s="70"/>
    </row>
    <row r="29" spans="1:13" ht="57.6" x14ac:dyDescent="0.3">
      <c r="A29" s="71" t="s">
        <v>261</v>
      </c>
      <c r="B29" s="72" t="s">
        <v>262</v>
      </c>
      <c r="C29" s="70" t="s">
        <v>263</v>
      </c>
      <c r="D29" s="67" t="s">
        <v>252</v>
      </c>
      <c r="E29" s="67" t="s">
        <v>193</v>
      </c>
      <c r="I29" s="67" t="s">
        <v>247</v>
      </c>
      <c r="L29" s="70" t="s">
        <v>264</v>
      </c>
      <c r="M29" s="70"/>
    </row>
    <row r="30" spans="1:13" x14ac:dyDescent="0.3">
      <c r="A30" s="71"/>
      <c r="B30" s="72"/>
      <c r="C30" s="70"/>
      <c r="L30" s="70"/>
      <c r="M30" s="70"/>
    </row>
    <row r="31" spans="1:13" x14ac:dyDescent="0.3">
      <c r="A31" s="84" t="s">
        <v>188</v>
      </c>
      <c r="B31" s="88" t="s">
        <v>265</v>
      </c>
      <c r="C31" s="86"/>
      <c r="D31" s="87"/>
      <c r="E31" s="87"/>
      <c r="F31" s="87"/>
      <c r="G31" s="87"/>
      <c r="H31" s="87"/>
      <c r="I31" s="87"/>
      <c r="J31" s="87"/>
      <c r="K31" s="87"/>
      <c r="L31" s="86"/>
      <c r="M31" s="104"/>
    </row>
    <row r="32" spans="1:13" ht="57.6" x14ac:dyDescent="0.3">
      <c r="A32" s="72"/>
      <c r="B32" s="66" t="s">
        <v>266</v>
      </c>
      <c r="C32" s="71" t="s">
        <v>267</v>
      </c>
      <c r="D32" s="67" t="s">
        <v>268</v>
      </c>
      <c r="E32" s="67" t="s">
        <v>269</v>
      </c>
      <c r="I32" s="67" t="s">
        <v>194</v>
      </c>
      <c r="L32" s="71" t="s">
        <v>267</v>
      </c>
      <c r="M32" s="71"/>
    </row>
    <row r="33" spans="1:13" ht="57.6" x14ac:dyDescent="0.3">
      <c r="A33" s="72"/>
      <c r="B33" s="66" t="s">
        <v>266</v>
      </c>
      <c r="C33" s="71" t="s">
        <v>267</v>
      </c>
      <c r="D33" s="67" t="s">
        <v>268</v>
      </c>
      <c r="E33" s="67" t="s">
        <v>269</v>
      </c>
      <c r="L33" s="71" t="s">
        <v>267</v>
      </c>
      <c r="M33" s="71"/>
    </row>
    <row r="34" spans="1:13" ht="57.6" x14ac:dyDescent="0.3">
      <c r="A34" s="72"/>
      <c r="B34" s="66" t="s">
        <v>270</v>
      </c>
      <c r="C34" s="71" t="s">
        <v>267</v>
      </c>
      <c r="D34" s="67" t="s">
        <v>268</v>
      </c>
      <c r="E34" s="67" t="s">
        <v>269</v>
      </c>
      <c r="I34" s="67" t="s">
        <v>194</v>
      </c>
      <c r="L34" s="71" t="s">
        <v>267</v>
      </c>
      <c r="M34" s="71"/>
    </row>
    <row r="35" spans="1:13" ht="72" x14ac:dyDescent="0.3">
      <c r="A35" s="72"/>
      <c r="B35" s="66" t="s">
        <v>271</v>
      </c>
      <c r="C35" s="70" t="s">
        <v>272</v>
      </c>
      <c r="D35" s="67" t="s">
        <v>273</v>
      </c>
      <c r="E35" s="67" t="s">
        <v>274</v>
      </c>
      <c r="I35" s="67" t="s">
        <v>194</v>
      </c>
      <c r="L35" s="70" t="s">
        <v>275</v>
      </c>
      <c r="M35" s="70"/>
    </row>
    <row r="36" spans="1:13" ht="57.6" x14ac:dyDescent="0.3">
      <c r="A36" s="72"/>
      <c r="B36" s="66" t="s">
        <v>276</v>
      </c>
      <c r="C36" s="71" t="s">
        <v>277</v>
      </c>
      <c r="D36" s="67" t="s">
        <v>278</v>
      </c>
      <c r="I36" s="67" t="s">
        <v>194</v>
      </c>
      <c r="L36" s="71" t="s">
        <v>279</v>
      </c>
      <c r="M36" s="71"/>
    </row>
    <row r="37" spans="1:13" x14ac:dyDescent="0.3">
      <c r="A37" s="72"/>
    </row>
    <row r="38" spans="1:13" x14ac:dyDescent="0.3">
      <c r="A38" s="84" t="s">
        <v>280</v>
      </c>
      <c r="B38" s="88" t="s">
        <v>281</v>
      </c>
      <c r="C38" s="86"/>
      <c r="D38" s="87"/>
      <c r="E38" s="87"/>
      <c r="F38" s="87"/>
      <c r="G38" s="87"/>
      <c r="H38" s="87"/>
      <c r="I38" s="87"/>
      <c r="J38" s="87"/>
      <c r="K38" s="87"/>
      <c r="L38" s="86"/>
      <c r="M38" s="104"/>
    </row>
    <row r="39" spans="1:13" ht="43.2" x14ac:dyDescent="0.3">
      <c r="B39" s="66" t="s">
        <v>282</v>
      </c>
      <c r="C39" s="70" t="s">
        <v>283</v>
      </c>
      <c r="D39" s="67" t="s">
        <v>284</v>
      </c>
      <c r="E39" s="67" t="s">
        <v>285</v>
      </c>
      <c r="I39" s="66" t="s">
        <v>286</v>
      </c>
      <c r="L39" s="70" t="s">
        <v>287</v>
      </c>
      <c r="M39" s="70"/>
    </row>
    <row r="40" spans="1:13" x14ac:dyDescent="0.3">
      <c r="A40" s="72"/>
    </row>
    <row r="41" spans="1:13" x14ac:dyDescent="0.3">
      <c r="A41" s="84" t="s">
        <v>188</v>
      </c>
      <c r="B41" s="88" t="s">
        <v>288</v>
      </c>
      <c r="C41" s="86"/>
      <c r="D41" s="87"/>
      <c r="E41" s="87"/>
      <c r="F41" s="87"/>
      <c r="G41" s="87"/>
      <c r="H41" s="87"/>
      <c r="I41" s="87"/>
      <c r="J41" s="87"/>
      <c r="K41" s="87"/>
      <c r="L41" s="86"/>
      <c r="M41" s="104"/>
    </row>
    <row r="42" spans="1:13" ht="57.6" x14ac:dyDescent="0.3">
      <c r="A42" s="71" t="s">
        <v>289</v>
      </c>
      <c r="B42" s="66" t="s">
        <v>290</v>
      </c>
      <c r="C42" s="70" t="s">
        <v>291</v>
      </c>
      <c r="D42" s="67" t="s">
        <v>292</v>
      </c>
      <c r="E42" s="67" t="s">
        <v>293</v>
      </c>
      <c r="I42" s="67" t="s">
        <v>194</v>
      </c>
      <c r="L42" s="70" t="s">
        <v>294</v>
      </c>
      <c r="M42" s="70"/>
    </row>
    <row r="43" spans="1:13" ht="57.6" x14ac:dyDescent="0.3">
      <c r="A43" s="71" t="s">
        <v>295</v>
      </c>
      <c r="B43" s="66" t="s">
        <v>296</v>
      </c>
      <c r="C43" s="70" t="s">
        <v>291</v>
      </c>
      <c r="D43" s="67" t="s">
        <v>297</v>
      </c>
      <c r="E43" s="67" t="s">
        <v>293</v>
      </c>
      <c r="I43" s="67" t="s">
        <v>194</v>
      </c>
      <c r="L43" s="70" t="s">
        <v>294</v>
      </c>
      <c r="M43" s="70"/>
    </row>
    <row r="44" spans="1:13" x14ac:dyDescent="0.3">
      <c r="A44" s="72"/>
      <c r="C44" s="72"/>
      <c r="L44" s="72"/>
      <c r="M44" s="72"/>
    </row>
    <row r="51" spans="1:13" x14ac:dyDescent="0.3">
      <c r="A51" s="72"/>
    </row>
    <row r="54" spans="1:13" x14ac:dyDescent="0.3">
      <c r="A54" s="105"/>
      <c r="B54" s="103"/>
      <c r="C54" s="104"/>
      <c r="D54" s="106"/>
      <c r="E54" s="106"/>
      <c r="F54" s="106"/>
      <c r="G54" s="106"/>
      <c r="H54" s="106"/>
      <c r="I54" s="106"/>
      <c r="J54" s="106"/>
      <c r="K54" s="106"/>
      <c r="L54" s="104"/>
      <c r="M54" s="104"/>
    </row>
    <row r="55" spans="1:13" x14ac:dyDescent="0.3">
      <c r="A55" s="84" t="s">
        <v>298</v>
      </c>
      <c r="B55" s="88" t="s">
        <v>299</v>
      </c>
      <c r="C55" s="86"/>
      <c r="D55" s="87"/>
      <c r="E55" s="87"/>
      <c r="F55" s="87"/>
      <c r="G55" s="87"/>
      <c r="H55" s="87"/>
      <c r="I55" s="87"/>
      <c r="J55" s="87"/>
      <c r="K55" s="87"/>
      <c r="L55" s="86"/>
      <c r="M55" s="104"/>
    </row>
    <row r="56" spans="1:13" ht="57.6" x14ac:dyDescent="0.3">
      <c r="A56" s="105"/>
      <c r="B56" s="66" t="s">
        <v>300</v>
      </c>
      <c r="C56" s="70" t="s">
        <v>301</v>
      </c>
      <c r="D56" s="67" t="s">
        <v>302</v>
      </c>
      <c r="I56" s="66" t="s">
        <v>303</v>
      </c>
      <c r="J56" s="106"/>
      <c r="K56" s="106"/>
      <c r="L56" s="104"/>
      <c r="M56" s="104"/>
    </row>
    <row r="57" spans="1:13" ht="57.6" x14ac:dyDescent="0.3">
      <c r="A57" s="105"/>
      <c r="B57" s="66" t="s">
        <v>304</v>
      </c>
      <c r="C57" s="70" t="s">
        <v>305</v>
      </c>
      <c r="D57" s="67" t="s">
        <v>306</v>
      </c>
      <c r="I57" s="66" t="s">
        <v>303</v>
      </c>
      <c r="J57" s="106"/>
      <c r="K57" s="106"/>
      <c r="L57" s="104"/>
      <c r="M57" s="104"/>
    </row>
    <row r="58" spans="1:13" x14ac:dyDescent="0.3">
      <c r="A58" s="105"/>
      <c r="B58" s="103"/>
      <c r="C58" s="104"/>
      <c r="D58" s="106"/>
      <c r="E58" s="106"/>
      <c r="F58" s="106"/>
      <c r="G58" s="106"/>
      <c r="H58" s="106"/>
      <c r="I58" s="106"/>
      <c r="J58" s="106"/>
      <c r="K58" s="106"/>
      <c r="L58" s="104"/>
      <c r="M58" s="104"/>
    </row>
    <row r="59" spans="1:13" x14ac:dyDescent="0.3">
      <c r="A59" s="105"/>
      <c r="B59" s="103"/>
      <c r="C59" s="104"/>
      <c r="D59" s="106"/>
      <c r="E59" s="106"/>
      <c r="F59" s="106"/>
      <c r="G59" s="106"/>
      <c r="H59" s="106"/>
      <c r="I59" s="106"/>
      <c r="J59" s="106"/>
      <c r="K59" s="106"/>
      <c r="L59" s="104"/>
      <c r="M59" s="104"/>
    </row>
    <row r="60" spans="1:13" x14ac:dyDescent="0.3">
      <c r="A60" s="72"/>
    </row>
    <row r="61" spans="1:13" x14ac:dyDescent="0.3">
      <c r="A61" s="88"/>
      <c r="B61" s="88" t="s">
        <v>307</v>
      </c>
      <c r="C61" s="86"/>
      <c r="D61" s="87"/>
      <c r="E61" s="87"/>
      <c r="F61" s="87"/>
      <c r="G61" s="87"/>
      <c r="H61" s="87"/>
      <c r="I61" s="87"/>
      <c r="J61" s="87"/>
      <c r="K61" s="87"/>
      <c r="L61" s="86"/>
      <c r="M61" s="104"/>
    </row>
    <row r="62" spans="1:13" ht="72" x14ac:dyDescent="0.3">
      <c r="A62" s="72"/>
      <c r="B62" s="66" t="s">
        <v>308</v>
      </c>
      <c r="C62" s="70" t="s">
        <v>309</v>
      </c>
      <c r="D62" s="67" t="s">
        <v>310</v>
      </c>
      <c r="I62" s="67" t="s">
        <v>311</v>
      </c>
      <c r="L62" s="70" t="s">
        <v>312</v>
      </c>
      <c r="M62" s="70"/>
    </row>
    <row r="63" spans="1:13" ht="57.6" x14ac:dyDescent="0.3">
      <c r="A63" s="72"/>
      <c r="B63" s="66" t="s">
        <v>300</v>
      </c>
      <c r="C63" s="70" t="s">
        <v>301</v>
      </c>
      <c r="D63" s="67" t="s">
        <v>302</v>
      </c>
      <c r="I63" s="66" t="s">
        <v>303</v>
      </c>
      <c r="L63" s="70" t="s">
        <v>313</v>
      </c>
      <c r="M63" s="70"/>
    </row>
    <row r="64" spans="1:13" ht="57.6" x14ac:dyDescent="0.3">
      <c r="B64" s="66" t="s">
        <v>304</v>
      </c>
      <c r="C64" s="70" t="s">
        <v>305</v>
      </c>
      <c r="D64" s="67" t="s">
        <v>306</v>
      </c>
      <c r="I64" s="66" t="s">
        <v>303</v>
      </c>
      <c r="L64" s="70" t="s">
        <v>305</v>
      </c>
      <c r="M64" s="70"/>
    </row>
    <row r="66" spans="1:13" x14ac:dyDescent="0.3">
      <c r="C66" s="70"/>
      <c r="I66" s="66"/>
      <c r="L66" s="70"/>
      <c r="M66" s="70"/>
    </row>
    <row r="67" spans="1:13" x14ac:dyDescent="0.3">
      <c r="A67" s="88"/>
      <c r="B67" s="88" t="s">
        <v>314</v>
      </c>
      <c r="C67" s="86"/>
      <c r="D67" s="87"/>
      <c r="E67" s="87"/>
      <c r="F67" s="87"/>
      <c r="G67" s="87"/>
      <c r="H67" s="87"/>
      <c r="I67" s="87"/>
      <c r="J67" s="87"/>
      <c r="K67" s="87"/>
      <c r="L67" s="86"/>
      <c r="M67" s="104"/>
    </row>
    <row r="68" spans="1:13" ht="43.2" x14ac:dyDescent="0.3">
      <c r="A68" s="72"/>
      <c r="B68" s="66" t="s">
        <v>315</v>
      </c>
      <c r="C68" s="70" t="s">
        <v>316</v>
      </c>
      <c r="D68" s="67" t="s">
        <v>317</v>
      </c>
      <c r="I68" s="67" t="s">
        <v>318</v>
      </c>
      <c r="L68" s="70" t="s">
        <v>316</v>
      </c>
      <c r="M68" s="70"/>
    </row>
    <row r="69" spans="1:13" x14ac:dyDescent="0.3">
      <c r="A69" s="72"/>
      <c r="C69" s="70" t="s">
        <v>319</v>
      </c>
      <c r="L69" s="70" t="s">
        <v>319</v>
      </c>
      <c r="M69" s="70"/>
    </row>
    <row r="70" spans="1:13" ht="43.2" x14ac:dyDescent="0.3">
      <c r="A70" s="72"/>
      <c r="C70" s="70" t="s">
        <v>320</v>
      </c>
      <c r="L70" s="70" t="s">
        <v>320</v>
      </c>
      <c r="M70" s="70"/>
    </row>
    <row r="71" spans="1:13" x14ac:dyDescent="0.3">
      <c r="A71" s="72"/>
      <c r="C71" s="70" t="s">
        <v>321</v>
      </c>
      <c r="L71" s="70" t="s">
        <v>321</v>
      </c>
      <c r="M71" s="70"/>
    </row>
    <row r="72" spans="1:13" x14ac:dyDescent="0.3">
      <c r="A72" s="72"/>
      <c r="C72" s="70" t="s">
        <v>322</v>
      </c>
      <c r="L72" s="70" t="s">
        <v>322</v>
      </c>
      <c r="M72" s="70"/>
    </row>
    <row r="73" spans="1:13" x14ac:dyDescent="0.3">
      <c r="A73" s="72"/>
      <c r="C73" s="70" t="s">
        <v>323</v>
      </c>
      <c r="L73" s="70" t="s">
        <v>323</v>
      </c>
      <c r="M73" s="70"/>
    </row>
    <row r="74" spans="1:13" x14ac:dyDescent="0.3">
      <c r="A74" s="72"/>
      <c r="C74" s="70" t="s">
        <v>324</v>
      </c>
      <c r="L74" s="70" t="s">
        <v>324</v>
      </c>
      <c r="M74" s="70"/>
    </row>
    <row r="131" spans="1:13" s="94" customFormat="1" ht="72" x14ac:dyDescent="0.3">
      <c r="A131" s="91" t="s">
        <v>325</v>
      </c>
      <c r="B131" s="89" t="s">
        <v>326</v>
      </c>
      <c r="C131" s="92" t="s">
        <v>327</v>
      </c>
      <c r="D131" s="93" t="s">
        <v>246</v>
      </c>
      <c r="E131" s="93" t="s">
        <v>193</v>
      </c>
      <c r="F131" s="93"/>
      <c r="G131" s="93"/>
      <c r="H131" s="93"/>
      <c r="I131" s="93" t="s">
        <v>247</v>
      </c>
      <c r="J131" s="93"/>
      <c r="K131" s="93"/>
      <c r="L131" s="92" t="s">
        <v>248</v>
      </c>
      <c r="M131" s="70"/>
    </row>
    <row r="132" spans="1:13" s="94" customFormat="1" ht="57.6" x14ac:dyDescent="0.3">
      <c r="A132" s="91" t="s">
        <v>328</v>
      </c>
      <c r="B132" s="89" t="s">
        <v>329</v>
      </c>
      <c r="C132" s="92" t="s">
        <v>245</v>
      </c>
      <c r="D132" s="93" t="s">
        <v>246</v>
      </c>
      <c r="E132" s="93" t="s">
        <v>193</v>
      </c>
      <c r="F132" s="93"/>
      <c r="G132" s="93"/>
      <c r="H132" s="93"/>
      <c r="I132" s="93" t="s">
        <v>247</v>
      </c>
      <c r="J132" s="93"/>
      <c r="K132" s="93"/>
      <c r="L132" s="92" t="s">
        <v>330</v>
      </c>
      <c r="M132" s="70"/>
    </row>
    <row r="133" spans="1:13" s="94" customFormat="1" ht="57.6" x14ac:dyDescent="0.3">
      <c r="A133" s="91" t="s">
        <v>331</v>
      </c>
      <c r="B133" s="89" t="s">
        <v>326</v>
      </c>
      <c r="C133" s="92" t="s">
        <v>332</v>
      </c>
      <c r="D133" s="93" t="s">
        <v>246</v>
      </c>
      <c r="E133" s="93" t="s">
        <v>193</v>
      </c>
      <c r="F133" s="93"/>
      <c r="G133" s="93"/>
      <c r="H133" s="93"/>
      <c r="I133" s="93" t="s">
        <v>247</v>
      </c>
      <c r="J133" s="93"/>
      <c r="K133" s="93"/>
      <c r="L133" s="92" t="s">
        <v>330</v>
      </c>
      <c r="M133" s="70"/>
    </row>
    <row r="134" spans="1:13" s="94" customFormat="1" ht="43.2" x14ac:dyDescent="0.3">
      <c r="A134" s="91" t="s">
        <v>333</v>
      </c>
      <c r="B134" s="89" t="s">
        <v>334</v>
      </c>
      <c r="C134" s="92" t="s">
        <v>335</v>
      </c>
      <c r="D134" s="93" t="s">
        <v>336</v>
      </c>
      <c r="E134" s="93" t="s">
        <v>205</v>
      </c>
      <c r="F134" s="93"/>
      <c r="G134" s="93"/>
      <c r="H134" s="93"/>
      <c r="I134" s="93" t="s">
        <v>247</v>
      </c>
      <c r="J134" s="93"/>
      <c r="K134" s="93"/>
      <c r="L134" s="92" t="s">
        <v>337</v>
      </c>
      <c r="M134" s="70"/>
    </row>
    <row r="135" spans="1:13" s="94" customFormat="1" ht="43.2" x14ac:dyDescent="0.3">
      <c r="A135" s="91" t="s">
        <v>338</v>
      </c>
      <c r="B135" s="89" t="s">
        <v>339</v>
      </c>
      <c r="C135" s="92" t="s">
        <v>335</v>
      </c>
      <c r="D135" s="93" t="s">
        <v>336</v>
      </c>
      <c r="E135" s="93" t="s">
        <v>205</v>
      </c>
      <c r="F135" s="93"/>
      <c r="G135" s="93"/>
      <c r="H135" s="93"/>
      <c r="I135" s="93" t="s">
        <v>247</v>
      </c>
      <c r="J135" s="93"/>
      <c r="K135" s="93"/>
      <c r="L135" s="92" t="s">
        <v>337</v>
      </c>
      <c r="M135" s="70"/>
    </row>
    <row r="136" spans="1:13" s="94" customFormat="1" ht="72" x14ac:dyDescent="0.3">
      <c r="A136" s="91" t="s">
        <v>340</v>
      </c>
      <c r="B136" s="89" t="s">
        <v>341</v>
      </c>
      <c r="C136" s="92" t="s">
        <v>342</v>
      </c>
      <c r="D136" s="93" t="s">
        <v>257</v>
      </c>
      <c r="E136" s="93" t="s">
        <v>193</v>
      </c>
      <c r="F136" s="93"/>
      <c r="G136" s="93"/>
      <c r="H136" s="93"/>
      <c r="I136" s="93" t="s">
        <v>247</v>
      </c>
      <c r="J136" s="93"/>
      <c r="K136" s="93"/>
      <c r="L136" s="92" t="s">
        <v>258</v>
      </c>
      <c r="M136" s="70"/>
    </row>
    <row r="137" spans="1:13" s="94" customFormat="1" x14ac:dyDescent="0.3">
      <c r="A137" s="91" t="s">
        <v>343</v>
      </c>
      <c r="B137" s="89" t="s">
        <v>344</v>
      </c>
      <c r="C137" s="92" t="s">
        <v>228</v>
      </c>
      <c r="D137" s="93" t="s">
        <v>229</v>
      </c>
      <c r="E137" s="93" t="s">
        <v>205</v>
      </c>
      <c r="F137" s="93"/>
      <c r="G137" s="93"/>
      <c r="H137" s="93"/>
      <c r="I137" s="93" t="s">
        <v>230</v>
      </c>
      <c r="J137" s="93"/>
      <c r="K137" s="93"/>
      <c r="L137" s="92" t="s">
        <v>228</v>
      </c>
      <c r="M137" s="70"/>
    </row>
    <row r="138" spans="1:13" s="94" customFormat="1" ht="43.2" x14ac:dyDescent="0.3">
      <c r="A138" s="91" t="s">
        <v>345</v>
      </c>
      <c r="B138" s="89" t="s">
        <v>346</v>
      </c>
      <c r="C138" s="92" t="s">
        <v>263</v>
      </c>
      <c r="D138" s="93" t="s">
        <v>252</v>
      </c>
      <c r="E138" s="93" t="s">
        <v>193</v>
      </c>
      <c r="F138" s="93"/>
      <c r="G138" s="93"/>
      <c r="H138" s="93"/>
      <c r="I138" s="93" t="s">
        <v>247</v>
      </c>
      <c r="J138" s="93"/>
      <c r="K138" s="93"/>
      <c r="L138" s="92" t="s">
        <v>347</v>
      </c>
      <c r="M138" s="70"/>
    </row>
  </sheetData>
  <phoneticPr fontId="5" type="noConversion"/>
  <dataValidations disablePrompts="1" count="1">
    <dataValidation type="list" allowBlank="1" showInputMessage="1" showErrorMessage="1" sqref="O2" xr:uid="{BFF36FEE-85A5-440A-BC4F-5221B27E67A7}">
      <formula1>$Q$1:$Q$6</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A054FB74-36A6-4922-8C64-02FA629286BC}">
            <xm:f>NOT(ISERROR(SEARCH($O$2,I1)))</xm:f>
            <xm:f>$O$2</xm:f>
            <x14:dxf>
              <fill>
                <patternFill>
                  <bgColor rgb="FFFFFF00"/>
                </patternFill>
              </fill>
            </x14:dxf>
          </x14:cfRule>
          <xm:sqref>I1:I44 I51 I54:I64 I66:I1048576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FFFE9-8ED9-4C34-AD88-DFAFB8739EA0}">
  <dimension ref="A1:H10"/>
  <sheetViews>
    <sheetView topLeftCell="H1" zoomScaleNormal="100" workbookViewId="0">
      <selection activeCell="H1" sqref="B1:H1048576"/>
    </sheetView>
  </sheetViews>
  <sheetFormatPr defaultRowHeight="14.4" x14ac:dyDescent="0.3"/>
  <cols>
    <col min="1" max="1" width="44.6640625" customWidth="1"/>
    <col min="2" max="2" width="72.33203125" customWidth="1"/>
    <col min="3" max="3" width="37" hidden="1" customWidth="1"/>
    <col min="4" max="4" width="52.5546875" hidden="1" customWidth="1"/>
    <col min="5" max="5" width="29.33203125" hidden="1" customWidth="1"/>
    <col min="6" max="6" width="35.6640625" hidden="1" customWidth="1"/>
    <col min="7" max="7" width="29.33203125" hidden="1" customWidth="1"/>
    <col min="8" max="8" width="92.5546875" customWidth="1"/>
  </cols>
  <sheetData>
    <row r="1" spans="1:8" x14ac:dyDescent="0.3">
      <c r="A1" s="60" t="s">
        <v>348</v>
      </c>
      <c r="B1" s="61" t="s">
        <v>349</v>
      </c>
      <c r="C1" s="62" t="s">
        <v>350</v>
      </c>
      <c r="D1" s="63" t="s">
        <v>351</v>
      </c>
      <c r="E1" s="63" t="s">
        <v>352</v>
      </c>
      <c r="F1" s="63" t="s">
        <v>353</v>
      </c>
      <c r="G1" s="63" t="s">
        <v>354</v>
      </c>
      <c r="H1" s="63" t="s">
        <v>164</v>
      </c>
    </row>
    <row r="2" spans="1:8" ht="56.7" customHeight="1" x14ac:dyDescent="0.3">
      <c r="A2" s="27" t="s">
        <v>355</v>
      </c>
      <c r="B2" s="27" t="s">
        <v>356</v>
      </c>
      <c r="C2" s="39" t="s">
        <v>357</v>
      </c>
      <c r="D2" s="55" t="s">
        <v>358</v>
      </c>
      <c r="E2" s="56" t="s">
        <v>359</v>
      </c>
      <c r="F2" s="56" t="s">
        <v>360</v>
      </c>
      <c r="G2" s="56"/>
      <c r="H2" s="56"/>
    </row>
    <row r="3" spans="1:8" ht="199.95" customHeight="1" x14ac:dyDescent="0.3">
      <c r="A3" s="27" t="s">
        <v>361</v>
      </c>
      <c r="B3" s="27" t="s">
        <v>362</v>
      </c>
      <c r="C3" s="39" t="s">
        <v>363</v>
      </c>
      <c r="D3" s="55" t="s">
        <v>364</v>
      </c>
      <c r="E3" s="56"/>
      <c r="F3" s="56" t="s">
        <v>365</v>
      </c>
      <c r="G3" s="57"/>
      <c r="H3" s="55" t="s">
        <v>366</v>
      </c>
    </row>
    <row r="4" spans="1:8" ht="15.6" x14ac:dyDescent="0.3">
      <c r="A4" s="14" t="s">
        <v>367</v>
      </c>
      <c r="B4" s="59" t="s">
        <v>368</v>
      </c>
      <c r="C4" s="69"/>
      <c r="D4" s="58"/>
      <c r="E4" s="58"/>
      <c r="F4" s="58"/>
      <c r="G4" s="58"/>
      <c r="H4" s="58"/>
    </row>
    <row r="5" spans="1:8" ht="15.6" x14ac:dyDescent="0.3">
      <c r="A5" s="68"/>
      <c r="B5" s="54"/>
      <c r="C5" s="54"/>
      <c r="D5" s="54"/>
      <c r="E5" s="54"/>
      <c r="F5" s="54"/>
      <c r="G5" s="54"/>
      <c r="H5" s="54"/>
    </row>
    <row r="6" spans="1:8" x14ac:dyDescent="0.3">
      <c r="A6" s="68"/>
    </row>
    <row r="7" spans="1:8" x14ac:dyDescent="0.3">
      <c r="A7" s="68"/>
    </row>
    <row r="8" spans="1:8" x14ac:dyDescent="0.3">
      <c r="A8" s="68"/>
    </row>
    <row r="9" spans="1:8" x14ac:dyDescent="0.3">
      <c r="A9" s="68"/>
    </row>
    <row r="10" spans="1:8" x14ac:dyDescent="0.3">
      <c r="A10" s="68"/>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57A69-C360-4FD2-A3E4-5657DD001057}">
  <dimension ref="A1:M59"/>
  <sheetViews>
    <sheetView topLeftCell="A44" zoomScale="130" zoomScaleNormal="130" workbookViewId="0">
      <selection activeCell="B58" sqref="B58"/>
    </sheetView>
  </sheetViews>
  <sheetFormatPr defaultColWidth="8.6640625" defaultRowHeight="14.4" x14ac:dyDescent="0.3"/>
  <cols>
    <col min="1" max="1" width="11.33203125" style="64" bestFit="1" customWidth="1"/>
    <col min="2" max="2" width="46.33203125" style="67" customWidth="1"/>
    <col min="3" max="3" width="46.33203125" style="66" customWidth="1"/>
    <col min="4" max="8" width="46.33203125" style="67" customWidth="1"/>
    <col min="9" max="16384" width="8.6640625" style="66"/>
  </cols>
  <sheetData>
    <row r="1" spans="1:13" x14ac:dyDescent="0.3">
      <c r="A1" s="80" t="s">
        <v>169</v>
      </c>
      <c r="B1" s="141" t="s">
        <v>170</v>
      </c>
      <c r="C1" s="142"/>
      <c r="D1" s="142"/>
      <c r="E1" s="142"/>
      <c r="F1" s="143"/>
      <c r="M1"/>
    </row>
    <row r="2" spans="1:13" x14ac:dyDescent="0.3">
      <c r="A2" s="78" t="s">
        <v>158</v>
      </c>
      <c r="B2" s="79" t="s">
        <v>28</v>
      </c>
      <c r="C2" s="78" t="s">
        <v>159</v>
      </c>
      <c r="D2" s="79" t="s">
        <v>160</v>
      </c>
      <c r="E2" s="79" t="s">
        <v>32</v>
      </c>
      <c r="F2" s="79" t="s">
        <v>161</v>
      </c>
      <c r="M2"/>
    </row>
    <row r="3" spans="1:13" ht="43.2" x14ac:dyDescent="0.3">
      <c r="A3" s="64" t="s">
        <v>171</v>
      </c>
      <c r="B3" s="67" t="s">
        <v>172</v>
      </c>
      <c r="C3" s="66" t="s">
        <v>173</v>
      </c>
      <c r="D3" s="67" t="s">
        <v>174</v>
      </c>
      <c r="E3" s="67" t="s">
        <v>369</v>
      </c>
      <c r="M3"/>
    </row>
    <row r="4" spans="1:13" ht="72" x14ac:dyDescent="0.3">
      <c r="A4" s="64" t="s">
        <v>176</v>
      </c>
      <c r="B4" s="67" t="s">
        <v>177</v>
      </c>
      <c r="C4" s="66" t="s">
        <v>178</v>
      </c>
      <c r="D4" s="67" t="s">
        <v>174</v>
      </c>
      <c r="E4" s="67" t="s">
        <v>370</v>
      </c>
      <c r="M4"/>
    </row>
    <row r="5" spans="1:13" ht="43.2" x14ac:dyDescent="0.3">
      <c r="A5" s="64" t="s">
        <v>180</v>
      </c>
      <c r="B5" s="67" t="s">
        <v>181</v>
      </c>
      <c r="C5" s="66" t="s">
        <v>182</v>
      </c>
      <c r="D5" s="67" t="s">
        <v>183</v>
      </c>
      <c r="E5" s="67" t="s">
        <v>371</v>
      </c>
    </row>
    <row r="7" spans="1:13" x14ac:dyDescent="0.3">
      <c r="A7" s="84" t="s">
        <v>188</v>
      </c>
      <c r="B7" s="141" t="s">
        <v>372</v>
      </c>
      <c r="C7" s="142"/>
      <c r="D7" s="142"/>
      <c r="E7" s="142"/>
      <c r="F7" s="142"/>
      <c r="G7" s="142"/>
      <c r="H7" s="143"/>
    </row>
    <row r="8" spans="1:13" x14ac:dyDescent="0.3">
      <c r="A8" s="77" t="s">
        <v>158</v>
      </c>
      <c r="B8" s="79" t="s">
        <v>28</v>
      </c>
      <c r="C8" s="78" t="s">
        <v>159</v>
      </c>
      <c r="D8" s="79" t="s">
        <v>160</v>
      </c>
      <c r="E8" s="79" t="s">
        <v>32</v>
      </c>
      <c r="F8" s="79" t="s">
        <v>161</v>
      </c>
      <c r="G8" s="79" t="s">
        <v>186</v>
      </c>
      <c r="H8" s="79" t="s">
        <v>187</v>
      </c>
    </row>
    <row r="9" spans="1:13" ht="43.2" x14ac:dyDescent="0.3">
      <c r="A9" s="109" t="s">
        <v>34</v>
      </c>
      <c r="B9" s="76" t="s">
        <v>190</v>
      </c>
      <c r="C9" s="70" t="s">
        <v>191</v>
      </c>
      <c r="D9" s="67" t="s">
        <v>192</v>
      </c>
      <c r="E9" s="67" t="s">
        <v>373</v>
      </c>
    </row>
    <row r="10" spans="1:13" ht="43.2" x14ac:dyDescent="0.3">
      <c r="A10" s="109" t="s">
        <v>40</v>
      </c>
      <c r="B10" s="76" t="s">
        <v>196</v>
      </c>
      <c r="C10" s="70" t="s">
        <v>191</v>
      </c>
      <c r="D10" s="67" t="s">
        <v>192</v>
      </c>
      <c r="E10" s="67" t="s">
        <v>373</v>
      </c>
    </row>
    <row r="11" spans="1:13" ht="43.2" x14ac:dyDescent="0.3">
      <c r="A11" s="109" t="s">
        <v>45</v>
      </c>
      <c r="B11" s="76" t="s">
        <v>197</v>
      </c>
      <c r="C11" s="70" t="s">
        <v>198</v>
      </c>
      <c r="D11" s="67" t="s">
        <v>192</v>
      </c>
      <c r="E11" s="67" t="s">
        <v>373</v>
      </c>
    </row>
    <row r="12" spans="1:13" ht="43.2" x14ac:dyDescent="0.3">
      <c r="A12" s="109" t="s">
        <v>200</v>
      </c>
      <c r="B12" s="76" t="s">
        <v>196</v>
      </c>
      <c r="C12" s="70" t="s">
        <v>198</v>
      </c>
      <c r="D12" s="67" t="s">
        <v>192</v>
      </c>
      <c r="E12" s="67" t="s">
        <v>373</v>
      </c>
    </row>
    <row r="13" spans="1:13" ht="43.2" x14ac:dyDescent="0.3">
      <c r="A13" s="109" t="s">
        <v>201</v>
      </c>
      <c r="B13" s="76" t="s">
        <v>202</v>
      </c>
      <c r="C13" s="70" t="s">
        <v>203</v>
      </c>
      <c r="D13" s="67" t="s">
        <v>204</v>
      </c>
      <c r="E13" s="67" t="s">
        <v>374</v>
      </c>
    </row>
    <row r="14" spans="1:13" ht="43.2" x14ac:dyDescent="0.3">
      <c r="A14" s="109" t="s">
        <v>207</v>
      </c>
      <c r="B14" s="76" t="s">
        <v>208</v>
      </c>
      <c r="C14" s="70" t="s">
        <v>209</v>
      </c>
      <c r="D14" s="67" t="s">
        <v>204</v>
      </c>
      <c r="E14" s="67" t="s">
        <v>374</v>
      </c>
    </row>
    <row r="15" spans="1:13" ht="28.8" x14ac:dyDescent="0.3">
      <c r="A15" s="109" t="s">
        <v>211</v>
      </c>
      <c r="B15" s="76" t="s">
        <v>212</v>
      </c>
      <c r="C15" s="70" t="s">
        <v>213</v>
      </c>
      <c r="D15" s="67" t="s">
        <v>214</v>
      </c>
      <c r="E15" s="67" t="s">
        <v>373</v>
      </c>
    </row>
    <row r="16" spans="1:13" ht="28.8" x14ac:dyDescent="0.3">
      <c r="A16" s="109" t="s">
        <v>216</v>
      </c>
      <c r="B16" s="67" t="s">
        <v>217</v>
      </c>
      <c r="C16" s="70" t="s">
        <v>213</v>
      </c>
      <c r="D16" s="67" t="s">
        <v>214</v>
      </c>
      <c r="E16" s="67" t="s">
        <v>373</v>
      </c>
    </row>
    <row r="17" spans="1:8" ht="43.2" x14ac:dyDescent="0.3">
      <c r="A17" s="109" t="s">
        <v>219</v>
      </c>
      <c r="B17" s="76" t="s">
        <v>375</v>
      </c>
      <c r="C17" s="70" t="s">
        <v>376</v>
      </c>
      <c r="D17" s="67" t="s">
        <v>222</v>
      </c>
      <c r="E17" s="67" t="s">
        <v>373</v>
      </c>
    </row>
    <row r="18" spans="1:8" s="94" customFormat="1" ht="43.2" x14ac:dyDescent="0.3">
      <c r="A18" s="125" t="s">
        <v>224</v>
      </c>
      <c r="B18" s="115" t="s">
        <v>225</v>
      </c>
      <c r="C18" s="92" t="s">
        <v>377</v>
      </c>
      <c r="D18" s="93" t="s">
        <v>222</v>
      </c>
      <c r="E18" s="93" t="s">
        <v>373</v>
      </c>
      <c r="F18" s="93"/>
      <c r="G18" s="93"/>
      <c r="H18" s="93"/>
    </row>
    <row r="19" spans="1:8" s="94" customFormat="1" x14ac:dyDescent="0.3">
      <c r="A19" s="125" t="s">
        <v>226</v>
      </c>
      <c r="B19" s="115" t="s">
        <v>378</v>
      </c>
      <c r="C19" s="92" t="s">
        <v>228</v>
      </c>
      <c r="D19" s="93" t="s">
        <v>229</v>
      </c>
      <c r="E19" s="93" t="s">
        <v>374</v>
      </c>
      <c r="F19" s="93"/>
      <c r="G19" s="93"/>
      <c r="H19" s="93"/>
    </row>
    <row r="20" spans="1:8" s="94" customFormat="1" x14ac:dyDescent="0.3">
      <c r="A20" s="125" t="s">
        <v>231</v>
      </c>
      <c r="B20" s="115" t="s">
        <v>232</v>
      </c>
      <c r="C20" s="92" t="s">
        <v>228</v>
      </c>
      <c r="D20" s="93" t="s">
        <v>229</v>
      </c>
      <c r="E20" s="93" t="s">
        <v>374</v>
      </c>
      <c r="F20" s="93"/>
      <c r="G20" s="93"/>
      <c r="H20" s="93"/>
    </row>
    <row r="21" spans="1:8" ht="28.8" x14ac:dyDescent="0.3">
      <c r="A21" s="109" t="s">
        <v>233</v>
      </c>
      <c r="B21" s="76" t="s">
        <v>234</v>
      </c>
      <c r="C21" s="70" t="s">
        <v>235</v>
      </c>
      <c r="D21" s="67" t="s">
        <v>214</v>
      </c>
      <c r="E21" s="67" t="s">
        <v>373</v>
      </c>
    </row>
    <row r="22" spans="1:8" ht="28.8" x14ac:dyDescent="0.3">
      <c r="A22" s="109" t="s">
        <v>237</v>
      </c>
      <c r="B22" s="76" t="s">
        <v>238</v>
      </c>
      <c r="C22" s="70" t="s">
        <v>235</v>
      </c>
      <c r="D22" s="67" t="s">
        <v>214</v>
      </c>
      <c r="E22" s="67" t="s">
        <v>373</v>
      </c>
    </row>
    <row r="23" spans="1:8" ht="28.8" x14ac:dyDescent="0.3">
      <c r="A23" s="109" t="s">
        <v>240</v>
      </c>
      <c r="B23" s="67" t="s">
        <v>241</v>
      </c>
      <c r="C23" s="70" t="s">
        <v>235</v>
      </c>
      <c r="D23" s="67" t="s">
        <v>214</v>
      </c>
      <c r="E23" s="67" t="s">
        <v>373</v>
      </c>
    </row>
    <row r="24" spans="1:8" ht="43.2" x14ac:dyDescent="0.3">
      <c r="A24" s="109" t="s">
        <v>243</v>
      </c>
      <c r="B24" s="76" t="s">
        <v>244</v>
      </c>
      <c r="C24" s="70" t="s">
        <v>245</v>
      </c>
      <c r="D24" s="67" t="s">
        <v>246</v>
      </c>
      <c r="E24" s="67" t="s">
        <v>373</v>
      </c>
    </row>
    <row r="25" spans="1:8" s="118" customFormat="1" x14ac:dyDescent="0.3">
      <c r="A25" s="126"/>
      <c r="B25" s="116" t="s">
        <v>379</v>
      </c>
      <c r="C25" s="127"/>
      <c r="D25" s="117"/>
      <c r="E25" s="117"/>
      <c r="F25" s="117"/>
      <c r="G25" s="117"/>
      <c r="H25" s="117"/>
    </row>
    <row r="26" spans="1:8" ht="28.8" x14ac:dyDescent="0.3">
      <c r="A26" s="109" t="s">
        <v>380</v>
      </c>
      <c r="B26" s="76" t="s">
        <v>250</v>
      </c>
      <c r="C26" s="70" t="s">
        <v>251</v>
      </c>
      <c r="D26" s="67" t="s">
        <v>252</v>
      </c>
      <c r="E26" s="67" t="s">
        <v>373</v>
      </c>
    </row>
    <row r="27" spans="1:8" ht="57.6" x14ac:dyDescent="0.3">
      <c r="A27" s="109" t="s">
        <v>381</v>
      </c>
      <c r="B27" s="76" t="s">
        <v>382</v>
      </c>
      <c r="C27" s="70" t="s">
        <v>256</v>
      </c>
      <c r="D27" s="67" t="s">
        <v>257</v>
      </c>
      <c r="E27" s="67" t="s">
        <v>373</v>
      </c>
    </row>
    <row r="28" spans="1:8" x14ac:dyDescent="0.3">
      <c r="A28" s="109" t="s">
        <v>383</v>
      </c>
      <c r="B28" s="76" t="s">
        <v>260</v>
      </c>
      <c r="C28" s="70" t="s">
        <v>228</v>
      </c>
      <c r="D28" s="67" t="s">
        <v>229</v>
      </c>
      <c r="E28" s="67" t="s">
        <v>374</v>
      </c>
    </row>
    <row r="29" spans="1:8" ht="28.8" x14ac:dyDescent="0.3">
      <c r="A29" s="109" t="s">
        <v>384</v>
      </c>
      <c r="B29" s="76" t="s">
        <v>262</v>
      </c>
      <c r="C29" s="70" t="s">
        <v>263</v>
      </c>
      <c r="D29" s="67" t="s">
        <v>252</v>
      </c>
      <c r="E29" s="67" t="s">
        <v>373</v>
      </c>
    </row>
    <row r="30" spans="1:8" ht="57.6" x14ac:dyDescent="0.3">
      <c r="A30" s="109" t="s">
        <v>385</v>
      </c>
      <c r="B30" s="67" t="s">
        <v>386</v>
      </c>
      <c r="C30" s="70" t="s">
        <v>291</v>
      </c>
      <c r="D30" s="67" t="s">
        <v>387</v>
      </c>
      <c r="E30" s="67" t="s">
        <v>373</v>
      </c>
    </row>
    <row r="31" spans="1:8" ht="57.6" x14ac:dyDescent="0.3">
      <c r="A31" s="109" t="s">
        <v>249</v>
      </c>
      <c r="B31" s="67" t="s">
        <v>388</v>
      </c>
      <c r="C31" s="70" t="s">
        <v>291</v>
      </c>
      <c r="D31" s="67" t="s">
        <v>389</v>
      </c>
      <c r="E31" s="67" t="s">
        <v>373</v>
      </c>
    </row>
    <row r="32" spans="1:8" s="118" customFormat="1" ht="28.8" x14ac:dyDescent="0.3">
      <c r="A32" s="126"/>
      <c r="B32" s="116" t="s">
        <v>390</v>
      </c>
      <c r="C32" s="127"/>
      <c r="D32" s="117"/>
      <c r="E32" s="117"/>
      <c r="F32" s="117"/>
      <c r="G32" s="117"/>
      <c r="H32" s="117"/>
    </row>
    <row r="33" spans="1:8" x14ac:dyDescent="0.3">
      <c r="A33" s="84" t="s">
        <v>188</v>
      </c>
      <c r="B33" s="141" t="s">
        <v>265</v>
      </c>
      <c r="C33" s="142"/>
      <c r="D33" s="142"/>
      <c r="E33" s="142"/>
      <c r="F33" s="142"/>
      <c r="G33" s="142"/>
      <c r="H33" s="143"/>
    </row>
    <row r="34" spans="1:8" x14ac:dyDescent="0.3">
      <c r="A34" s="77" t="s">
        <v>158</v>
      </c>
      <c r="B34" s="79" t="s">
        <v>28</v>
      </c>
      <c r="C34" s="78" t="s">
        <v>159</v>
      </c>
      <c r="D34" s="79" t="s">
        <v>160</v>
      </c>
      <c r="E34" s="79" t="s">
        <v>32</v>
      </c>
      <c r="F34" s="79" t="s">
        <v>161</v>
      </c>
      <c r="G34" s="79" t="s">
        <v>186</v>
      </c>
      <c r="H34" s="79" t="s">
        <v>187</v>
      </c>
    </row>
    <row r="35" spans="1:8" ht="57.6" x14ac:dyDescent="0.3">
      <c r="A35" s="109" t="s">
        <v>53</v>
      </c>
      <c r="B35" s="67" t="s">
        <v>391</v>
      </c>
      <c r="C35" s="71" t="s">
        <v>267</v>
      </c>
      <c r="D35" s="67" t="s">
        <v>268</v>
      </c>
      <c r="E35" s="67" t="s">
        <v>392</v>
      </c>
      <c r="G35" s="110"/>
      <c r="H35" s="110"/>
    </row>
    <row r="36" spans="1:8" ht="57.6" x14ac:dyDescent="0.3">
      <c r="A36" s="64" t="s">
        <v>62</v>
      </c>
      <c r="B36" s="67" t="s">
        <v>393</v>
      </c>
      <c r="C36" s="71" t="s">
        <v>267</v>
      </c>
      <c r="D36" s="67" t="s">
        <v>268</v>
      </c>
      <c r="E36" s="67" t="s">
        <v>392</v>
      </c>
      <c r="G36" s="110"/>
      <c r="H36" s="110"/>
    </row>
    <row r="37" spans="1:8" ht="57.6" x14ac:dyDescent="0.3">
      <c r="A37" s="109" t="s">
        <v>69</v>
      </c>
      <c r="B37" s="67" t="s">
        <v>394</v>
      </c>
      <c r="C37" s="71" t="s">
        <v>267</v>
      </c>
      <c r="D37" s="67" t="s">
        <v>268</v>
      </c>
      <c r="E37" s="67" t="s">
        <v>392</v>
      </c>
      <c r="G37" s="110"/>
      <c r="H37" s="110"/>
    </row>
    <row r="38" spans="1:8" ht="72" x14ac:dyDescent="0.3">
      <c r="A38" s="64" t="s">
        <v>395</v>
      </c>
      <c r="B38" s="67" t="s">
        <v>271</v>
      </c>
      <c r="C38" s="70" t="s">
        <v>396</v>
      </c>
      <c r="D38" s="67" t="s">
        <v>273</v>
      </c>
      <c r="E38" s="67" t="s">
        <v>397</v>
      </c>
      <c r="G38" s="110"/>
      <c r="H38" s="110"/>
    </row>
    <row r="39" spans="1:8" ht="86.4" x14ac:dyDescent="0.3">
      <c r="A39" s="109" t="s">
        <v>398</v>
      </c>
      <c r="B39" s="67" t="s">
        <v>276</v>
      </c>
      <c r="C39" s="71" t="s">
        <v>277</v>
      </c>
      <c r="D39" s="67" t="s">
        <v>278</v>
      </c>
      <c r="E39" s="67" t="s">
        <v>399</v>
      </c>
      <c r="G39" s="110"/>
      <c r="H39" s="110"/>
    </row>
    <row r="40" spans="1:8" x14ac:dyDescent="0.3">
      <c r="H40" s="66"/>
    </row>
    <row r="41" spans="1:8" x14ac:dyDescent="0.3">
      <c r="A41" s="84" t="s">
        <v>280</v>
      </c>
      <c r="B41" s="141" t="s">
        <v>281</v>
      </c>
      <c r="C41" s="142"/>
      <c r="D41" s="142"/>
      <c r="E41" s="142"/>
      <c r="F41" s="143"/>
      <c r="G41" s="66"/>
      <c r="H41" s="66"/>
    </row>
    <row r="42" spans="1:8" x14ac:dyDescent="0.3">
      <c r="A42" s="77" t="s">
        <v>158</v>
      </c>
      <c r="B42" s="79" t="s">
        <v>28</v>
      </c>
      <c r="C42" s="78" t="s">
        <v>159</v>
      </c>
      <c r="D42" s="79" t="s">
        <v>160</v>
      </c>
      <c r="E42" s="79" t="s">
        <v>32</v>
      </c>
      <c r="F42" s="79" t="s">
        <v>161</v>
      </c>
      <c r="G42" s="66"/>
      <c r="H42" s="66"/>
    </row>
    <row r="43" spans="1:8" ht="28.8" x14ac:dyDescent="0.3">
      <c r="A43" s="109" t="s">
        <v>77</v>
      </c>
      <c r="B43" s="67" t="s">
        <v>400</v>
      </c>
      <c r="C43" s="70" t="s">
        <v>401</v>
      </c>
      <c r="D43" s="67" t="s">
        <v>402</v>
      </c>
      <c r="E43" s="67" t="s">
        <v>403</v>
      </c>
      <c r="H43" s="66"/>
    </row>
    <row r="44" spans="1:8" ht="43.2" x14ac:dyDescent="0.3">
      <c r="A44" s="109" t="s">
        <v>98</v>
      </c>
      <c r="B44" s="67" t="s">
        <v>281</v>
      </c>
      <c r="C44" s="70" t="s">
        <v>404</v>
      </c>
      <c r="D44" s="67" t="s">
        <v>405</v>
      </c>
      <c r="E44" s="67" t="s">
        <v>406</v>
      </c>
    </row>
    <row r="46" spans="1:8" x14ac:dyDescent="0.3">
      <c r="A46" s="84" t="s">
        <v>298</v>
      </c>
      <c r="B46" s="141" t="s">
        <v>407</v>
      </c>
      <c r="C46" s="142"/>
      <c r="D46" s="142"/>
      <c r="E46" s="142"/>
      <c r="F46" s="142"/>
      <c r="G46" s="142"/>
      <c r="H46" s="143"/>
    </row>
    <row r="47" spans="1:8" x14ac:dyDescent="0.3">
      <c r="A47" s="77" t="s">
        <v>158</v>
      </c>
      <c r="B47" s="79" t="s">
        <v>28</v>
      </c>
      <c r="C47" s="78" t="s">
        <v>159</v>
      </c>
      <c r="D47" s="79" t="s">
        <v>160</v>
      </c>
      <c r="E47" s="79" t="s">
        <v>32</v>
      </c>
      <c r="F47" s="79" t="s">
        <v>161</v>
      </c>
      <c r="G47" s="79" t="s">
        <v>186</v>
      </c>
      <c r="H47" s="79" t="s">
        <v>187</v>
      </c>
    </row>
    <row r="48" spans="1:8" ht="57.6" x14ac:dyDescent="0.3">
      <c r="A48" s="109" t="s">
        <v>112</v>
      </c>
      <c r="B48" s="67" t="s">
        <v>300</v>
      </c>
      <c r="C48" s="70" t="s">
        <v>408</v>
      </c>
      <c r="D48" s="67" t="s">
        <v>409</v>
      </c>
      <c r="E48" s="67" t="s">
        <v>392</v>
      </c>
    </row>
    <row r="49" spans="1:5" ht="57.6" x14ac:dyDescent="0.3">
      <c r="A49" s="109" t="s">
        <v>120</v>
      </c>
      <c r="B49" s="67" t="s">
        <v>304</v>
      </c>
      <c r="C49" s="70" t="s">
        <v>410</v>
      </c>
      <c r="D49" s="67" t="s">
        <v>411</v>
      </c>
      <c r="E49" s="67" t="s">
        <v>392</v>
      </c>
    </row>
    <row r="50" spans="1:5" ht="57.6" x14ac:dyDescent="0.3">
      <c r="A50" s="109" t="s">
        <v>127</v>
      </c>
      <c r="B50" s="67" t="s">
        <v>412</v>
      </c>
      <c r="C50" s="70" t="s">
        <v>413</v>
      </c>
      <c r="D50" s="67" t="s">
        <v>409</v>
      </c>
      <c r="E50" s="67" t="s">
        <v>392</v>
      </c>
    </row>
    <row r="51" spans="1:5" ht="57.6" x14ac:dyDescent="0.3">
      <c r="A51" s="109" t="s">
        <v>414</v>
      </c>
      <c r="B51" s="67" t="s">
        <v>304</v>
      </c>
      <c r="C51" s="70" t="s">
        <v>305</v>
      </c>
      <c r="D51" s="67" t="s">
        <v>411</v>
      </c>
      <c r="E51" s="67" t="s">
        <v>392</v>
      </c>
    </row>
    <row r="52" spans="1:5" x14ac:dyDescent="0.3">
      <c r="A52" s="109"/>
      <c r="C52" s="70"/>
    </row>
    <row r="55" spans="1:5" x14ac:dyDescent="0.3">
      <c r="B55" s="67" t="s">
        <v>415</v>
      </c>
      <c r="D55" s="67" t="s">
        <v>416</v>
      </c>
    </row>
    <row r="56" spans="1:5" x14ac:dyDescent="0.3">
      <c r="B56" s="67" t="s">
        <v>417</v>
      </c>
    </row>
    <row r="57" spans="1:5" x14ac:dyDescent="0.3">
      <c r="B57" s="67" t="s">
        <v>418</v>
      </c>
    </row>
    <row r="58" spans="1:5" ht="28.8" x14ac:dyDescent="0.3">
      <c r="B58" s="67" t="s">
        <v>419</v>
      </c>
    </row>
    <row r="59" spans="1:5" ht="28.8" x14ac:dyDescent="0.3">
      <c r="B59" s="67" t="s">
        <v>420</v>
      </c>
    </row>
  </sheetData>
  <mergeCells count="5">
    <mergeCell ref="B1:F1"/>
    <mergeCell ref="B7:H7"/>
    <mergeCell ref="B33:H33"/>
    <mergeCell ref="B41:F41"/>
    <mergeCell ref="B46:H4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41DDC-CB3B-4BB1-A8FD-06739CD00229}">
  <dimension ref="A1:M50"/>
  <sheetViews>
    <sheetView zoomScale="130" zoomScaleNormal="130" workbookViewId="0">
      <selection activeCell="C43" sqref="C43"/>
    </sheetView>
  </sheetViews>
  <sheetFormatPr defaultColWidth="8.6640625" defaultRowHeight="14.4" x14ac:dyDescent="0.3"/>
  <cols>
    <col min="1" max="1" width="11.33203125" style="64" bestFit="1" customWidth="1"/>
    <col min="2" max="2" width="46.33203125" style="67" customWidth="1"/>
    <col min="3" max="3" width="46.33203125" style="66" customWidth="1"/>
    <col min="4" max="8" width="46.33203125" style="67" customWidth="1"/>
    <col min="9" max="16384" width="8.6640625" style="66"/>
  </cols>
  <sheetData>
    <row r="1" spans="1:13" x14ac:dyDescent="0.3">
      <c r="A1" s="80" t="s">
        <v>169</v>
      </c>
      <c r="B1" s="141" t="s">
        <v>170</v>
      </c>
      <c r="C1" s="142"/>
      <c r="D1" s="142"/>
      <c r="E1" s="142"/>
      <c r="F1" s="143"/>
      <c r="M1"/>
    </row>
    <row r="2" spans="1:13" x14ac:dyDescent="0.3">
      <c r="A2" s="78" t="s">
        <v>158</v>
      </c>
      <c r="B2" s="79" t="s">
        <v>28</v>
      </c>
      <c r="C2" s="78" t="s">
        <v>159</v>
      </c>
      <c r="D2" s="79" t="s">
        <v>160</v>
      </c>
      <c r="E2" s="79" t="s">
        <v>32</v>
      </c>
      <c r="F2" s="79" t="s">
        <v>161</v>
      </c>
      <c r="M2"/>
    </row>
    <row r="3" spans="1:13" ht="43.2" x14ac:dyDescent="0.3">
      <c r="A3" s="64" t="s">
        <v>171</v>
      </c>
      <c r="B3" s="67" t="s">
        <v>172</v>
      </c>
      <c r="C3" s="66" t="s">
        <v>421</v>
      </c>
      <c r="D3" s="67" t="s">
        <v>422</v>
      </c>
      <c r="E3" s="67" t="s">
        <v>369</v>
      </c>
      <c r="M3"/>
    </row>
    <row r="4" spans="1:13" ht="72" x14ac:dyDescent="0.3">
      <c r="A4" s="64" t="s">
        <v>176</v>
      </c>
      <c r="B4" s="67" t="s">
        <v>423</v>
      </c>
      <c r="C4" s="66" t="s">
        <v>424</v>
      </c>
      <c r="D4" s="67" t="s">
        <v>425</v>
      </c>
      <c r="E4" s="67" t="s">
        <v>370</v>
      </c>
      <c r="M4"/>
    </row>
    <row r="5" spans="1:13" ht="43.2" x14ac:dyDescent="0.3">
      <c r="A5" s="64" t="s">
        <v>180</v>
      </c>
      <c r="B5" s="67" t="s">
        <v>181</v>
      </c>
      <c r="C5" s="66" t="s">
        <v>426</v>
      </c>
      <c r="D5" s="67" t="s">
        <v>427</v>
      </c>
      <c r="E5" s="67" t="s">
        <v>371</v>
      </c>
    </row>
    <row r="7" spans="1:13" x14ac:dyDescent="0.3">
      <c r="A7" s="84" t="s">
        <v>188</v>
      </c>
      <c r="B7" s="141" t="s">
        <v>372</v>
      </c>
      <c r="C7" s="142"/>
      <c r="D7" s="142"/>
      <c r="E7" s="142"/>
      <c r="F7" s="142"/>
      <c r="G7" s="142"/>
      <c r="H7" s="143"/>
    </row>
    <row r="8" spans="1:13" x14ac:dyDescent="0.3">
      <c r="A8" s="77" t="s">
        <v>158</v>
      </c>
      <c r="B8" s="79" t="s">
        <v>28</v>
      </c>
      <c r="C8" s="78" t="s">
        <v>159</v>
      </c>
      <c r="D8" s="79" t="s">
        <v>160</v>
      </c>
      <c r="E8" s="79" t="s">
        <v>32</v>
      </c>
      <c r="F8" s="79" t="s">
        <v>161</v>
      </c>
      <c r="G8" s="79" t="s">
        <v>186</v>
      </c>
      <c r="H8" s="79" t="s">
        <v>187</v>
      </c>
    </row>
    <row r="9" spans="1:13" ht="57.6" x14ac:dyDescent="0.3">
      <c r="A9" s="109" t="s">
        <v>34</v>
      </c>
      <c r="B9" s="76" t="s">
        <v>190</v>
      </c>
      <c r="C9" s="70" t="s">
        <v>428</v>
      </c>
      <c r="D9" s="67" t="s">
        <v>192</v>
      </c>
      <c r="E9" s="67" t="s">
        <v>373</v>
      </c>
    </row>
    <row r="10" spans="1:13" ht="57.6" x14ac:dyDescent="0.3">
      <c r="A10" s="109" t="s">
        <v>40</v>
      </c>
      <c r="B10" s="76" t="s">
        <v>196</v>
      </c>
      <c r="C10" s="70" t="s">
        <v>428</v>
      </c>
      <c r="D10" s="67" t="s">
        <v>192</v>
      </c>
      <c r="E10" s="67" t="s">
        <v>373</v>
      </c>
    </row>
    <row r="11" spans="1:13" ht="57.6" x14ac:dyDescent="0.3">
      <c r="A11" s="109" t="s">
        <v>45</v>
      </c>
      <c r="B11" s="76" t="s">
        <v>197</v>
      </c>
      <c r="C11" s="70" t="s">
        <v>429</v>
      </c>
      <c r="D11" s="67" t="s">
        <v>192</v>
      </c>
      <c r="E11" s="67" t="s">
        <v>373</v>
      </c>
    </row>
    <row r="12" spans="1:13" ht="57.6" x14ac:dyDescent="0.3">
      <c r="A12" s="109" t="s">
        <v>200</v>
      </c>
      <c r="B12" s="76" t="s">
        <v>196</v>
      </c>
      <c r="C12" s="70" t="s">
        <v>429</v>
      </c>
      <c r="D12" s="67" t="s">
        <v>192</v>
      </c>
      <c r="E12" s="67" t="s">
        <v>373</v>
      </c>
    </row>
    <row r="13" spans="1:13" ht="57.6" x14ac:dyDescent="0.3">
      <c r="A13" s="109" t="s">
        <v>201</v>
      </c>
      <c r="B13" s="76" t="s">
        <v>202</v>
      </c>
      <c r="C13" s="70" t="s">
        <v>430</v>
      </c>
      <c r="D13" s="67" t="s">
        <v>204</v>
      </c>
      <c r="E13" s="67" t="s">
        <v>374</v>
      </c>
    </row>
    <row r="14" spans="1:13" ht="57.6" x14ac:dyDescent="0.3">
      <c r="A14" s="109" t="s">
        <v>207</v>
      </c>
      <c r="B14" s="76" t="s">
        <v>208</v>
      </c>
      <c r="C14" s="70" t="s">
        <v>431</v>
      </c>
      <c r="D14" s="67" t="s">
        <v>204</v>
      </c>
      <c r="E14" s="67" t="s">
        <v>374</v>
      </c>
    </row>
    <row r="15" spans="1:13" ht="43.2" x14ac:dyDescent="0.3">
      <c r="A15" s="109" t="s">
        <v>211</v>
      </c>
      <c r="B15" s="76" t="s">
        <v>212</v>
      </c>
      <c r="C15" s="70" t="s">
        <v>432</v>
      </c>
      <c r="D15" s="67" t="s">
        <v>214</v>
      </c>
      <c r="E15" s="67" t="s">
        <v>373</v>
      </c>
    </row>
    <row r="16" spans="1:13" ht="43.2" x14ac:dyDescent="0.3">
      <c r="A16" s="109" t="s">
        <v>216</v>
      </c>
      <c r="B16" s="67" t="s">
        <v>433</v>
      </c>
      <c r="C16" s="70" t="s">
        <v>432</v>
      </c>
      <c r="D16" s="67" t="s">
        <v>214</v>
      </c>
      <c r="E16" s="67" t="s">
        <v>373</v>
      </c>
    </row>
    <row r="17" spans="1:8" ht="57.6" x14ac:dyDescent="0.3">
      <c r="A17" s="109" t="s">
        <v>219</v>
      </c>
      <c r="B17" s="76" t="s">
        <v>375</v>
      </c>
      <c r="C17" s="70" t="s">
        <v>434</v>
      </c>
      <c r="D17" s="67" t="s">
        <v>222</v>
      </c>
      <c r="E17" s="67" t="s">
        <v>373</v>
      </c>
    </row>
    <row r="18" spans="1:8" ht="43.2" x14ac:dyDescent="0.3">
      <c r="A18" s="109" t="s">
        <v>224</v>
      </c>
      <c r="B18" s="76" t="s">
        <v>234</v>
      </c>
      <c r="C18" s="70" t="s">
        <v>435</v>
      </c>
      <c r="D18" s="67" t="s">
        <v>214</v>
      </c>
      <c r="E18" s="67" t="s">
        <v>373</v>
      </c>
    </row>
    <row r="19" spans="1:8" ht="43.2" x14ac:dyDescent="0.3">
      <c r="A19" s="109" t="s">
        <v>226</v>
      </c>
      <c r="B19" s="76" t="s">
        <v>238</v>
      </c>
      <c r="C19" s="70" t="s">
        <v>435</v>
      </c>
      <c r="D19" s="67" t="s">
        <v>214</v>
      </c>
      <c r="E19" s="67" t="s">
        <v>373</v>
      </c>
    </row>
    <row r="20" spans="1:8" ht="43.2" x14ac:dyDescent="0.3">
      <c r="A20" s="109" t="s">
        <v>231</v>
      </c>
      <c r="B20" s="67" t="s">
        <v>436</v>
      </c>
      <c r="C20" s="70" t="s">
        <v>435</v>
      </c>
      <c r="D20" s="67" t="s">
        <v>214</v>
      </c>
      <c r="E20" s="67" t="s">
        <v>373</v>
      </c>
    </row>
    <row r="21" spans="1:8" ht="57.6" x14ac:dyDescent="0.3">
      <c r="A21" s="109" t="s">
        <v>233</v>
      </c>
      <c r="B21" s="76" t="s">
        <v>244</v>
      </c>
      <c r="C21" s="70" t="s">
        <v>437</v>
      </c>
      <c r="D21" s="67" t="s">
        <v>246</v>
      </c>
      <c r="E21" s="67" t="s">
        <v>373</v>
      </c>
    </row>
    <row r="22" spans="1:8" ht="57.6" x14ac:dyDescent="0.3">
      <c r="A22" s="109" t="s">
        <v>237</v>
      </c>
      <c r="B22" s="76" t="s">
        <v>438</v>
      </c>
      <c r="C22" s="70" t="s">
        <v>437</v>
      </c>
      <c r="D22" s="67" t="s">
        <v>246</v>
      </c>
      <c r="E22" s="67" t="s">
        <v>373</v>
      </c>
    </row>
    <row r="23" spans="1:8" ht="43.2" x14ac:dyDescent="0.3">
      <c r="A23" s="109" t="s">
        <v>240</v>
      </c>
      <c r="B23" s="76" t="s">
        <v>250</v>
      </c>
      <c r="C23" s="70" t="s">
        <v>439</v>
      </c>
      <c r="D23" s="67" t="s">
        <v>252</v>
      </c>
      <c r="E23" s="67" t="s">
        <v>373</v>
      </c>
    </row>
    <row r="24" spans="1:8" ht="72" x14ac:dyDescent="0.3">
      <c r="A24" s="109" t="s">
        <v>243</v>
      </c>
      <c r="B24" s="76" t="s">
        <v>382</v>
      </c>
      <c r="C24" s="70" t="s">
        <v>440</v>
      </c>
      <c r="D24" s="67" t="s">
        <v>257</v>
      </c>
      <c r="E24" s="67" t="s">
        <v>373</v>
      </c>
    </row>
    <row r="25" spans="1:8" ht="28.8" x14ac:dyDescent="0.3">
      <c r="A25" s="109" t="s">
        <v>380</v>
      </c>
      <c r="B25" s="76" t="s">
        <v>260</v>
      </c>
      <c r="C25" s="70" t="s">
        <v>441</v>
      </c>
      <c r="D25" s="67" t="s">
        <v>229</v>
      </c>
      <c r="E25" s="67" t="s">
        <v>374</v>
      </c>
    </row>
    <row r="26" spans="1:8" ht="43.2" x14ac:dyDescent="0.3">
      <c r="A26" s="109" t="s">
        <v>381</v>
      </c>
      <c r="B26" s="76" t="s">
        <v>262</v>
      </c>
      <c r="C26" s="70" t="s">
        <v>442</v>
      </c>
      <c r="D26" s="67" t="s">
        <v>252</v>
      </c>
      <c r="E26" s="67" t="s">
        <v>373</v>
      </c>
    </row>
    <row r="27" spans="1:8" ht="57.6" x14ac:dyDescent="0.3">
      <c r="A27" s="109" t="s">
        <v>383</v>
      </c>
      <c r="B27" s="67" t="s">
        <v>443</v>
      </c>
      <c r="C27" s="70" t="s">
        <v>444</v>
      </c>
      <c r="D27" s="67" t="s">
        <v>387</v>
      </c>
      <c r="E27" s="67" t="s">
        <v>373</v>
      </c>
    </row>
    <row r="28" spans="1:8" ht="57.6" x14ac:dyDescent="0.3">
      <c r="A28" s="109" t="s">
        <v>384</v>
      </c>
      <c r="B28" s="67" t="s">
        <v>445</v>
      </c>
      <c r="C28" s="70" t="s">
        <v>444</v>
      </c>
      <c r="D28" s="67" t="s">
        <v>389</v>
      </c>
      <c r="E28" s="67" t="s">
        <v>373</v>
      </c>
    </row>
    <row r="29" spans="1:8" ht="57.6" x14ac:dyDescent="0.3">
      <c r="A29" s="109" t="s">
        <v>385</v>
      </c>
      <c r="B29" s="67" t="s">
        <v>446</v>
      </c>
      <c r="C29" s="70" t="s">
        <v>447</v>
      </c>
      <c r="D29" s="67" t="s">
        <v>387</v>
      </c>
      <c r="E29" s="67" t="s">
        <v>373</v>
      </c>
    </row>
    <row r="30" spans="1:8" ht="57.6" x14ac:dyDescent="0.3">
      <c r="A30" s="109" t="s">
        <v>249</v>
      </c>
      <c r="B30" s="67" t="s">
        <v>448</v>
      </c>
      <c r="C30" s="70" t="s">
        <v>449</v>
      </c>
      <c r="D30" s="67" t="s">
        <v>389</v>
      </c>
      <c r="E30" s="67" t="s">
        <v>373</v>
      </c>
    </row>
    <row r="31" spans="1:8" x14ac:dyDescent="0.3">
      <c r="A31" s="109"/>
      <c r="C31" s="70"/>
    </row>
    <row r="32" spans="1:8" x14ac:dyDescent="0.3">
      <c r="A32" s="84" t="s">
        <v>188</v>
      </c>
      <c r="B32" s="141" t="s">
        <v>265</v>
      </c>
      <c r="C32" s="142"/>
      <c r="D32" s="142"/>
      <c r="E32" s="142"/>
      <c r="F32" s="142"/>
      <c r="G32" s="142"/>
      <c r="H32" s="143"/>
    </row>
    <row r="33" spans="1:8" x14ac:dyDescent="0.3">
      <c r="A33" s="77" t="s">
        <v>158</v>
      </c>
      <c r="B33" s="79" t="s">
        <v>28</v>
      </c>
      <c r="C33" s="78" t="s">
        <v>159</v>
      </c>
      <c r="D33" s="79" t="s">
        <v>160</v>
      </c>
      <c r="E33" s="79" t="s">
        <v>32</v>
      </c>
      <c r="F33" s="79" t="s">
        <v>161</v>
      </c>
      <c r="G33" s="79" t="s">
        <v>186</v>
      </c>
      <c r="H33" s="79" t="s">
        <v>187</v>
      </c>
    </row>
    <row r="34" spans="1:8" ht="57.6" x14ac:dyDescent="0.3">
      <c r="A34" s="109" t="s">
        <v>53</v>
      </c>
      <c r="B34" s="67" t="s">
        <v>391</v>
      </c>
      <c r="C34" s="70" t="s">
        <v>450</v>
      </c>
      <c r="D34" s="67" t="s">
        <v>268</v>
      </c>
      <c r="E34" s="67" t="s">
        <v>392</v>
      </c>
      <c r="G34" s="110"/>
      <c r="H34" s="110"/>
    </row>
    <row r="35" spans="1:8" ht="57.6" x14ac:dyDescent="0.3">
      <c r="A35" s="64" t="s">
        <v>62</v>
      </c>
      <c r="B35" s="67" t="s">
        <v>393</v>
      </c>
      <c r="C35" s="70" t="s">
        <v>450</v>
      </c>
      <c r="D35" s="67" t="s">
        <v>268</v>
      </c>
      <c r="E35" s="67" t="s">
        <v>392</v>
      </c>
      <c r="G35" s="110"/>
      <c r="H35" s="110"/>
    </row>
    <row r="36" spans="1:8" ht="57.6" x14ac:dyDescent="0.3">
      <c r="A36" s="109" t="s">
        <v>69</v>
      </c>
      <c r="B36" s="67" t="s">
        <v>394</v>
      </c>
      <c r="C36" s="70" t="s">
        <v>450</v>
      </c>
      <c r="D36" s="67" t="s">
        <v>268</v>
      </c>
      <c r="E36" s="67" t="s">
        <v>392</v>
      </c>
      <c r="G36" s="110"/>
      <c r="H36" s="110"/>
    </row>
    <row r="37" spans="1:8" ht="86.4" x14ac:dyDescent="0.3">
      <c r="A37" s="109" t="s">
        <v>395</v>
      </c>
      <c r="B37" s="67" t="s">
        <v>276</v>
      </c>
      <c r="C37" s="70" t="s">
        <v>451</v>
      </c>
      <c r="D37" s="67" t="s">
        <v>278</v>
      </c>
      <c r="E37" s="67" t="s">
        <v>399</v>
      </c>
      <c r="G37" s="110"/>
      <c r="H37" s="110"/>
    </row>
    <row r="38" spans="1:8" ht="72" x14ac:dyDescent="0.3">
      <c r="A38" s="64" t="s">
        <v>398</v>
      </c>
      <c r="B38" s="67" t="s">
        <v>452</v>
      </c>
      <c r="C38" s="70" t="s">
        <v>453</v>
      </c>
      <c r="D38" s="67" t="s">
        <v>273</v>
      </c>
      <c r="E38" s="67" t="s">
        <v>397</v>
      </c>
      <c r="G38" s="110"/>
      <c r="H38" s="110"/>
    </row>
    <row r="39" spans="1:8" x14ac:dyDescent="0.3">
      <c r="H39" s="66"/>
    </row>
    <row r="40" spans="1:8" x14ac:dyDescent="0.3">
      <c r="A40" s="84" t="s">
        <v>280</v>
      </c>
      <c r="B40" s="141" t="s">
        <v>281</v>
      </c>
      <c r="C40" s="142"/>
      <c r="D40" s="142"/>
      <c r="E40" s="142"/>
      <c r="F40" s="143"/>
      <c r="G40" s="66"/>
      <c r="H40" s="66"/>
    </row>
    <row r="41" spans="1:8" x14ac:dyDescent="0.3">
      <c r="A41" s="77" t="s">
        <v>158</v>
      </c>
      <c r="B41" s="79" t="s">
        <v>28</v>
      </c>
      <c r="C41" s="78" t="s">
        <v>159</v>
      </c>
      <c r="D41" s="79" t="s">
        <v>160</v>
      </c>
      <c r="E41" s="79" t="s">
        <v>32</v>
      </c>
      <c r="F41" s="79" t="s">
        <v>161</v>
      </c>
      <c r="G41" s="66"/>
      <c r="H41" s="66"/>
    </row>
    <row r="42" spans="1:8" ht="28.8" x14ac:dyDescent="0.3">
      <c r="A42" s="109" t="s">
        <v>77</v>
      </c>
      <c r="B42" s="67" t="s">
        <v>400</v>
      </c>
      <c r="C42" s="70" t="s">
        <v>401</v>
      </c>
      <c r="D42" s="67" t="s">
        <v>402</v>
      </c>
      <c r="E42" s="67" t="s">
        <v>403</v>
      </c>
      <c r="H42" s="66"/>
    </row>
    <row r="43" spans="1:8" ht="43.2" x14ac:dyDescent="0.3">
      <c r="A43" s="109" t="s">
        <v>98</v>
      </c>
      <c r="B43" s="67" t="s">
        <v>281</v>
      </c>
      <c r="C43" s="70" t="s">
        <v>404</v>
      </c>
      <c r="D43" s="67" t="s">
        <v>405</v>
      </c>
      <c r="E43" s="67" t="s">
        <v>406</v>
      </c>
    </row>
    <row r="45" spans="1:8" x14ac:dyDescent="0.3">
      <c r="A45" s="84" t="s">
        <v>298</v>
      </c>
      <c r="B45" s="141" t="s">
        <v>407</v>
      </c>
      <c r="C45" s="142"/>
      <c r="D45" s="142"/>
      <c r="E45" s="142"/>
      <c r="F45" s="142"/>
      <c r="G45" s="142"/>
      <c r="H45" s="143"/>
    </row>
    <row r="46" spans="1:8" x14ac:dyDescent="0.3">
      <c r="A46" s="77" t="s">
        <v>158</v>
      </c>
      <c r="B46" s="79" t="s">
        <v>28</v>
      </c>
      <c r="C46" s="78" t="s">
        <v>159</v>
      </c>
      <c r="D46" s="79" t="s">
        <v>160</v>
      </c>
      <c r="E46" s="79" t="s">
        <v>32</v>
      </c>
      <c r="F46" s="79" t="s">
        <v>161</v>
      </c>
      <c r="G46" s="79" t="s">
        <v>186</v>
      </c>
      <c r="H46" s="79" t="s">
        <v>187</v>
      </c>
    </row>
    <row r="47" spans="1:8" ht="43.2" x14ac:dyDescent="0.3">
      <c r="A47" s="109" t="s">
        <v>112</v>
      </c>
      <c r="B47" s="76" t="s">
        <v>190</v>
      </c>
      <c r="C47" s="70" t="s">
        <v>454</v>
      </c>
      <c r="D47" s="67" t="s">
        <v>409</v>
      </c>
      <c r="E47" s="67" t="s">
        <v>455</v>
      </c>
    </row>
    <row r="48" spans="1:8" ht="43.2" x14ac:dyDescent="0.3">
      <c r="A48" s="109" t="s">
        <v>120</v>
      </c>
      <c r="B48" s="76" t="s">
        <v>212</v>
      </c>
      <c r="C48" s="70" t="s">
        <v>456</v>
      </c>
      <c r="D48" s="67" t="s">
        <v>457</v>
      </c>
      <c r="E48" s="67" t="s">
        <v>458</v>
      </c>
    </row>
    <row r="49" spans="1:5" ht="43.2" x14ac:dyDescent="0.3">
      <c r="A49" s="109" t="s">
        <v>127</v>
      </c>
      <c r="B49" s="67" t="s">
        <v>459</v>
      </c>
      <c r="C49" s="70" t="s">
        <v>456</v>
      </c>
      <c r="D49" s="67" t="s">
        <v>457</v>
      </c>
      <c r="E49" s="67" t="s">
        <v>458</v>
      </c>
    </row>
    <row r="50" spans="1:5" ht="72" x14ac:dyDescent="0.3">
      <c r="A50" s="109" t="s">
        <v>414</v>
      </c>
      <c r="B50" s="76" t="s">
        <v>375</v>
      </c>
      <c r="C50" s="70" t="s">
        <v>460</v>
      </c>
      <c r="D50" s="67" t="s">
        <v>461</v>
      </c>
      <c r="E50" s="67" t="s">
        <v>373</v>
      </c>
    </row>
  </sheetData>
  <mergeCells count="5">
    <mergeCell ref="B1:F1"/>
    <mergeCell ref="B7:H7"/>
    <mergeCell ref="B32:H32"/>
    <mergeCell ref="B40:F40"/>
    <mergeCell ref="B45:H45"/>
  </mergeCells>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B4D36-19EA-444F-8209-EEBD50B53B68}">
  <dimension ref="A1:H34"/>
  <sheetViews>
    <sheetView topLeftCell="A15" zoomScale="110" zoomScaleNormal="110" workbookViewId="0">
      <selection activeCell="B15" sqref="B15:B17"/>
    </sheetView>
  </sheetViews>
  <sheetFormatPr defaultColWidth="8.6640625" defaultRowHeight="14.4" x14ac:dyDescent="0.3"/>
  <cols>
    <col min="1" max="1" width="11.33203125" style="72" bestFit="1" customWidth="1"/>
    <col min="2" max="2" width="80.5546875" style="72" customWidth="1"/>
    <col min="3" max="3" width="46.6640625" style="72" customWidth="1"/>
    <col min="4" max="6" width="8.6640625" style="72"/>
    <col min="7" max="7" width="19.44140625" style="72" bestFit="1" customWidth="1"/>
    <col min="8" max="16384" width="8.6640625" style="72"/>
  </cols>
  <sheetData>
    <row r="1" spans="1:8" x14ac:dyDescent="0.3">
      <c r="A1" s="75" t="s">
        <v>27</v>
      </c>
      <c r="B1" s="75" t="s">
        <v>462</v>
      </c>
      <c r="C1" s="75" t="s">
        <v>463</v>
      </c>
    </row>
    <row r="2" spans="1:8" ht="230.4" x14ac:dyDescent="0.3">
      <c r="A2" s="72" t="s">
        <v>34</v>
      </c>
      <c r="B2" s="76" t="s">
        <v>464</v>
      </c>
      <c r="H2" s="76"/>
    </row>
    <row r="3" spans="1:8" ht="230.4" x14ac:dyDescent="0.3">
      <c r="A3" s="72" t="s">
        <v>40</v>
      </c>
      <c r="B3" s="76" t="s">
        <v>465</v>
      </c>
    </row>
    <row r="4" spans="1:8" ht="216" x14ac:dyDescent="0.3">
      <c r="A4" s="72" t="s">
        <v>45</v>
      </c>
      <c r="B4" s="76" t="s">
        <v>466</v>
      </c>
    </row>
    <row r="5" spans="1:8" s="89" customFormat="1" ht="216" x14ac:dyDescent="0.3">
      <c r="A5" s="89" t="s">
        <v>200</v>
      </c>
      <c r="B5" s="115" t="s">
        <v>467</v>
      </c>
    </row>
    <row r="6" spans="1:8" s="89" customFormat="1" ht="201.6" x14ac:dyDescent="0.3">
      <c r="A6" s="89" t="s">
        <v>201</v>
      </c>
      <c r="B6" s="115" t="s">
        <v>468</v>
      </c>
    </row>
    <row r="7" spans="1:8" ht="201.6" x14ac:dyDescent="0.3">
      <c r="A7" s="72" t="s">
        <v>207</v>
      </c>
      <c r="B7" s="76" t="s">
        <v>469</v>
      </c>
    </row>
    <row r="8" spans="1:8" ht="230.4" x14ac:dyDescent="0.3">
      <c r="A8" s="72" t="s">
        <v>211</v>
      </c>
      <c r="B8" s="76" t="s">
        <v>470</v>
      </c>
    </row>
    <row r="9" spans="1:8" ht="201.6" x14ac:dyDescent="0.3">
      <c r="A9" s="72" t="s">
        <v>216</v>
      </c>
      <c r="B9" s="76" t="s">
        <v>471</v>
      </c>
    </row>
    <row r="10" spans="1:8" ht="230.4" x14ac:dyDescent="0.3">
      <c r="A10" s="72" t="s">
        <v>219</v>
      </c>
      <c r="B10" s="76" t="s">
        <v>472</v>
      </c>
      <c r="C10" s="76" t="s">
        <v>473</v>
      </c>
    </row>
    <row r="11" spans="1:8" ht="230.4" x14ac:dyDescent="0.3">
      <c r="A11" s="72" t="s">
        <v>224</v>
      </c>
      <c r="B11" s="76" t="s">
        <v>474</v>
      </c>
    </row>
    <row r="12" spans="1:8" ht="216" x14ac:dyDescent="0.3">
      <c r="A12" s="72" t="s">
        <v>226</v>
      </c>
      <c r="B12" s="76" t="s">
        <v>475</v>
      </c>
    </row>
    <row r="13" spans="1:8" ht="216" x14ac:dyDescent="0.3">
      <c r="A13" s="72" t="s">
        <v>231</v>
      </c>
      <c r="B13" s="76" t="s">
        <v>476</v>
      </c>
    </row>
    <row r="14" spans="1:8" ht="230.4" x14ac:dyDescent="0.3">
      <c r="A14" s="72" t="s">
        <v>233</v>
      </c>
      <c r="B14" s="76" t="s">
        <v>477</v>
      </c>
    </row>
    <row r="15" spans="1:8" ht="230.4" x14ac:dyDescent="0.3">
      <c r="A15" s="72" t="s">
        <v>237</v>
      </c>
      <c r="B15" s="76" t="s">
        <v>478</v>
      </c>
    </row>
    <row r="16" spans="1:8" ht="230.4" x14ac:dyDescent="0.3">
      <c r="A16" s="72" t="s">
        <v>240</v>
      </c>
      <c r="B16" s="76" t="s">
        <v>479</v>
      </c>
    </row>
    <row r="17" spans="1:8" ht="230.4" x14ac:dyDescent="0.3">
      <c r="A17" s="72" t="s">
        <v>243</v>
      </c>
      <c r="B17" s="76" t="s">
        <v>480</v>
      </c>
      <c r="C17" s="76" t="s">
        <v>481</v>
      </c>
    </row>
    <row r="18" spans="1:8" s="89" customFormat="1" ht="216" x14ac:dyDescent="0.3">
      <c r="A18" s="89" t="s">
        <v>380</v>
      </c>
      <c r="B18" s="115" t="s">
        <v>482</v>
      </c>
      <c r="C18" s="115" t="s">
        <v>483</v>
      </c>
    </row>
    <row r="19" spans="1:8" ht="230.4" x14ac:dyDescent="0.3">
      <c r="A19" s="72" t="s">
        <v>381</v>
      </c>
      <c r="B19" s="76" t="s">
        <v>484</v>
      </c>
    </row>
    <row r="20" spans="1:8" ht="288" x14ac:dyDescent="0.3">
      <c r="A20" s="72" t="s">
        <v>383</v>
      </c>
      <c r="B20" s="76" t="s">
        <v>485</v>
      </c>
    </row>
    <row r="21" spans="1:8" ht="288" x14ac:dyDescent="0.3">
      <c r="A21" s="72" t="s">
        <v>384</v>
      </c>
      <c r="B21" s="76" t="s">
        <v>486</v>
      </c>
    </row>
    <row r="22" spans="1:8" ht="273.60000000000002" x14ac:dyDescent="0.3">
      <c r="A22" s="72" t="s">
        <v>385</v>
      </c>
      <c r="B22" s="76" t="s">
        <v>487</v>
      </c>
    </row>
    <row r="23" spans="1:8" ht="273.60000000000002" x14ac:dyDescent="0.3">
      <c r="A23" s="72" t="s">
        <v>249</v>
      </c>
      <c r="B23" s="76" t="s">
        <v>488</v>
      </c>
    </row>
    <row r="24" spans="1:8" x14ac:dyDescent="0.3">
      <c r="B24" s="76"/>
    </row>
    <row r="25" spans="1:8" ht="250.95" customHeight="1" x14ac:dyDescent="0.3">
      <c r="A25" s="72" t="s">
        <v>53</v>
      </c>
      <c r="B25" s="76" t="s">
        <v>489</v>
      </c>
    </row>
    <row r="26" spans="1:8" ht="201.6" x14ac:dyDescent="0.3">
      <c r="A26" s="72" t="s">
        <v>62</v>
      </c>
      <c r="B26" s="76" t="s">
        <v>490</v>
      </c>
    </row>
    <row r="27" spans="1:8" ht="210.6" customHeight="1" x14ac:dyDescent="0.3">
      <c r="A27" s="72" t="s">
        <v>69</v>
      </c>
      <c r="B27" s="76" t="s">
        <v>491</v>
      </c>
    </row>
    <row r="28" spans="1:8" ht="239.7" customHeight="1" x14ac:dyDescent="0.3">
      <c r="A28" s="72" t="s">
        <v>395</v>
      </c>
      <c r="B28" s="76" t="s">
        <v>464</v>
      </c>
      <c r="C28" s="72" t="s">
        <v>492</v>
      </c>
    </row>
    <row r="29" spans="1:8" ht="230.4" x14ac:dyDescent="0.3">
      <c r="A29" s="72" t="s">
        <v>398</v>
      </c>
      <c r="B29" s="76" t="s">
        <v>493</v>
      </c>
    </row>
    <row r="30" spans="1:8" x14ac:dyDescent="0.3">
      <c r="B30" s="76"/>
    </row>
    <row r="31" spans="1:8" ht="239.7" customHeight="1" x14ac:dyDescent="0.3">
      <c r="A31" s="72" t="s">
        <v>112</v>
      </c>
      <c r="B31" s="76" t="s">
        <v>494</v>
      </c>
      <c r="H31" s="76"/>
    </row>
    <row r="32" spans="1:8" ht="239.7" customHeight="1" x14ac:dyDescent="0.3">
      <c r="A32" s="72" t="s">
        <v>120</v>
      </c>
      <c r="B32" s="76" t="s">
        <v>495</v>
      </c>
    </row>
    <row r="33" spans="1:3" ht="239.7" customHeight="1" x14ac:dyDescent="0.3">
      <c r="A33" s="72" t="s">
        <v>127</v>
      </c>
      <c r="B33" s="76" t="s">
        <v>496</v>
      </c>
    </row>
    <row r="34" spans="1:3" ht="216" x14ac:dyDescent="0.3">
      <c r="A34" s="72" t="s">
        <v>414</v>
      </c>
      <c r="B34" s="76" t="s">
        <v>497</v>
      </c>
      <c r="C34" s="76" t="s">
        <v>498</v>
      </c>
    </row>
  </sheetData>
  <autoFilter ref="A1:H1" xr:uid="{9CDB4D36-19EA-444F-8209-EEBD50B53B68}"/>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82500-1A55-4927-9973-366FFF9D0583}">
  <dimension ref="A1:M49"/>
  <sheetViews>
    <sheetView topLeftCell="D19" workbookViewId="0">
      <selection activeCell="G26" sqref="G26"/>
    </sheetView>
  </sheetViews>
  <sheetFormatPr defaultColWidth="9.33203125" defaultRowHeight="15.6" x14ac:dyDescent="0.3"/>
  <cols>
    <col min="1" max="1" width="6.6640625" style="15" bestFit="1" customWidth="1"/>
    <col min="2" max="2" width="6.33203125" style="15" bestFit="1" customWidth="1"/>
    <col min="3" max="3" width="62.5546875" style="13" bestFit="1" customWidth="1"/>
    <col min="4" max="4" width="50.5546875" style="16" customWidth="1"/>
    <col min="5" max="5" width="51.33203125" style="16" customWidth="1"/>
    <col min="6" max="6" width="50.5546875" style="16" customWidth="1"/>
    <col min="7" max="7" width="19.44140625" style="21" bestFit="1" customWidth="1"/>
    <col min="8" max="8" width="63.6640625" style="13" customWidth="1"/>
    <col min="9" max="9" width="9.6640625" style="13" bestFit="1" customWidth="1"/>
    <col min="10" max="10" width="9.33203125" style="13" bestFit="1" customWidth="1"/>
    <col min="11" max="11" width="101.33203125" style="13" customWidth="1"/>
    <col min="12" max="12" width="19.33203125" style="13" bestFit="1" customWidth="1"/>
    <col min="13" max="16384" width="9.33203125" style="13"/>
  </cols>
  <sheetData>
    <row r="1" spans="1:13" x14ac:dyDescent="0.3">
      <c r="A1" s="10" t="s">
        <v>499</v>
      </c>
      <c r="B1" s="10" t="s">
        <v>500</v>
      </c>
      <c r="C1" s="8" t="s">
        <v>352</v>
      </c>
      <c r="D1" s="8" t="s">
        <v>501</v>
      </c>
      <c r="E1" s="8" t="s">
        <v>348</v>
      </c>
      <c r="F1" s="8" t="s">
        <v>502</v>
      </c>
      <c r="G1" s="10" t="s">
        <v>503</v>
      </c>
      <c r="H1" s="10" t="s">
        <v>353</v>
      </c>
      <c r="I1" s="8" t="s">
        <v>504</v>
      </c>
      <c r="J1" s="8" t="s">
        <v>164</v>
      </c>
      <c r="L1" s="20" t="s">
        <v>505</v>
      </c>
      <c r="M1" s="13" t="s">
        <v>506</v>
      </c>
    </row>
    <row r="2" spans="1:13" ht="46.8" x14ac:dyDescent="0.3">
      <c r="A2" s="19"/>
      <c r="B2" s="11" t="s">
        <v>507</v>
      </c>
      <c r="C2" s="26" t="s">
        <v>508</v>
      </c>
      <c r="D2" s="27" t="s">
        <v>509</v>
      </c>
      <c r="E2" s="27" t="s">
        <v>510</v>
      </c>
      <c r="F2" s="27"/>
      <c r="G2" s="28"/>
      <c r="H2" s="25" t="s">
        <v>511</v>
      </c>
      <c r="I2" s="9"/>
      <c r="J2" s="12"/>
    </row>
    <row r="3" spans="1:13" ht="46.8" x14ac:dyDescent="0.3">
      <c r="A3" s="19"/>
      <c r="B3" s="11" t="s">
        <v>512</v>
      </c>
      <c r="C3" s="26" t="s">
        <v>513</v>
      </c>
      <c r="D3" s="27" t="s">
        <v>509</v>
      </c>
      <c r="E3" s="27" t="s">
        <v>514</v>
      </c>
      <c r="F3" s="27"/>
      <c r="G3" s="28"/>
      <c r="H3" s="25" t="s">
        <v>515</v>
      </c>
      <c r="I3" s="9"/>
      <c r="J3" s="12"/>
    </row>
    <row r="4" spans="1:13" s="22" customFormat="1" ht="15.75" customHeight="1" x14ac:dyDescent="0.3">
      <c r="A4" s="19"/>
      <c r="B4" s="11" t="s">
        <v>516</v>
      </c>
      <c r="C4" s="9" t="str">
        <f>"AP to send "&amp;$M$1&amp;"-AP-C5-INV1 XML to AP-AP-C5"</f>
        <v>AP to send PINT-AP-C5-INV1 XML to AP-AP-C5</v>
      </c>
      <c r="D4" s="27" t="s">
        <v>517</v>
      </c>
      <c r="E4" s="27" t="s">
        <v>518</v>
      </c>
      <c r="F4" s="27" t="s">
        <v>519</v>
      </c>
      <c r="G4" s="28" t="s">
        <v>520</v>
      </c>
      <c r="H4" s="147" t="s">
        <v>521</v>
      </c>
      <c r="I4" s="9"/>
      <c r="J4" s="9"/>
    </row>
    <row r="5" spans="1:13" x14ac:dyDescent="0.3">
      <c r="A5" s="19"/>
      <c r="B5" s="11" t="s">
        <v>522</v>
      </c>
      <c r="C5" s="9" t="str">
        <f>"AP to send "&amp;$M$1&amp;"-AP-C5-INV2 XML to AP-C5"</f>
        <v>AP to send PINT-AP-C5-INV2 XML to AP-C5</v>
      </c>
      <c r="D5" s="27" t="s">
        <v>517</v>
      </c>
      <c r="E5" s="27" t="s">
        <v>518</v>
      </c>
      <c r="F5" s="27" t="s">
        <v>523</v>
      </c>
      <c r="G5" s="28" t="s">
        <v>524</v>
      </c>
      <c r="H5" s="148"/>
      <c r="I5" s="9"/>
      <c r="J5" s="9"/>
    </row>
    <row r="6" spans="1:13" x14ac:dyDescent="0.3">
      <c r="A6" s="19"/>
      <c r="B6" s="11" t="s">
        <v>525</v>
      </c>
      <c r="C6" s="9" t="str">
        <f>"AP to send "&amp;$M$1&amp;"-AP-C5-INV3 XML to AP-C5"</f>
        <v>AP to send PINT-AP-C5-INV3 XML to AP-C5</v>
      </c>
      <c r="D6" s="27" t="s">
        <v>517</v>
      </c>
      <c r="E6" s="27" t="s">
        <v>518</v>
      </c>
      <c r="F6" s="27" t="s">
        <v>526</v>
      </c>
      <c r="G6" s="28" t="s">
        <v>524</v>
      </c>
      <c r="H6" s="148"/>
      <c r="I6" s="9"/>
      <c r="J6" s="9"/>
    </row>
    <row r="7" spans="1:13" s="22" customFormat="1" x14ac:dyDescent="0.3">
      <c r="A7" s="19"/>
      <c r="B7" s="11" t="s">
        <v>527</v>
      </c>
      <c r="C7" s="9" t="str">
        <f>"AP to send "&amp;$M$1&amp;"-AP-C5-INV4 XML to AP-C5"</f>
        <v>AP to send PINT-AP-C5-INV4 XML to AP-C5</v>
      </c>
      <c r="D7" s="27" t="s">
        <v>517</v>
      </c>
      <c r="E7" s="27" t="s">
        <v>518</v>
      </c>
      <c r="F7" s="27" t="s">
        <v>528</v>
      </c>
      <c r="G7" s="28" t="s">
        <v>520</v>
      </c>
      <c r="H7" s="148"/>
      <c r="I7" s="9"/>
      <c r="J7" s="9"/>
    </row>
    <row r="8" spans="1:13" x14ac:dyDescent="0.3">
      <c r="A8" s="19"/>
      <c r="B8" s="11" t="s">
        <v>529</v>
      </c>
      <c r="C8" s="9" t="str">
        <f>"AP to send "&amp;$M$1&amp;"-AP-C5-INV5 XML to AP-C5"</f>
        <v>AP to send PINT-AP-C5-INV5 XML to AP-C5</v>
      </c>
      <c r="D8" s="27" t="s">
        <v>517</v>
      </c>
      <c r="E8" s="27" t="s">
        <v>518</v>
      </c>
      <c r="F8" s="27" t="s">
        <v>530</v>
      </c>
      <c r="G8" s="28" t="s">
        <v>524</v>
      </c>
      <c r="H8" s="148"/>
      <c r="I8" s="9"/>
      <c r="J8" s="9"/>
    </row>
    <row r="9" spans="1:13" x14ac:dyDescent="0.3">
      <c r="A9" s="19"/>
      <c r="B9" s="11" t="s">
        <v>531</v>
      </c>
      <c r="C9" s="9" t="str">
        <f>"AP to send "&amp;$M$1&amp;"-AP-C5-INV6 XML to AP-C5"</f>
        <v>AP to send PINT-AP-C5-INV6 XML to AP-C5</v>
      </c>
      <c r="D9" s="27" t="s">
        <v>517</v>
      </c>
      <c r="E9" s="27" t="s">
        <v>518</v>
      </c>
      <c r="F9" s="27" t="s">
        <v>532</v>
      </c>
      <c r="G9" s="28" t="s">
        <v>524</v>
      </c>
      <c r="H9" s="148"/>
      <c r="I9" s="9"/>
      <c r="J9" s="9"/>
    </row>
    <row r="10" spans="1:13" ht="31.2" x14ac:dyDescent="0.3">
      <c r="A10" s="19"/>
      <c r="B10" s="11" t="s">
        <v>533</v>
      </c>
      <c r="C10" s="9" t="s">
        <v>534</v>
      </c>
      <c r="D10" s="27" t="s">
        <v>517</v>
      </c>
      <c r="E10" s="27" t="s">
        <v>535</v>
      </c>
      <c r="F10" s="27" t="s">
        <v>519</v>
      </c>
      <c r="G10" s="28" t="s">
        <v>520</v>
      </c>
      <c r="H10" s="148"/>
      <c r="I10" s="9"/>
      <c r="J10" s="9"/>
    </row>
    <row r="11" spans="1:13" s="22" customFormat="1" x14ac:dyDescent="0.3">
      <c r="A11" s="19"/>
      <c r="B11" s="11" t="s">
        <v>536</v>
      </c>
      <c r="C11" s="9" t="str">
        <f>"AP to send "&amp;$M$1&amp;"-AP-C5-CN1 XML to AP-C5"</f>
        <v>AP to send PINT-AP-C5-CN1 XML to AP-C5</v>
      </c>
      <c r="D11" s="27" t="s">
        <v>517</v>
      </c>
      <c r="E11" s="27" t="s">
        <v>518</v>
      </c>
      <c r="F11" s="27" t="s">
        <v>519</v>
      </c>
      <c r="G11" s="28" t="s">
        <v>520</v>
      </c>
      <c r="H11" s="148"/>
      <c r="I11" s="9"/>
      <c r="J11" s="9"/>
    </row>
    <row r="12" spans="1:13" x14ac:dyDescent="0.3">
      <c r="A12" s="19"/>
      <c r="B12" s="11" t="s">
        <v>537</v>
      </c>
      <c r="C12" s="9" t="str">
        <f>"AP to send "&amp;$M$1&amp;"-AP-C5-CN2 XML to AP-C5"</f>
        <v>AP to send PINT-AP-C5-CN2 XML to AP-C5</v>
      </c>
      <c r="D12" s="27" t="s">
        <v>517</v>
      </c>
      <c r="E12" s="27" t="s">
        <v>518</v>
      </c>
      <c r="F12" s="27" t="s">
        <v>523</v>
      </c>
      <c r="G12" s="28" t="s">
        <v>524</v>
      </c>
      <c r="H12" s="148"/>
      <c r="I12" s="9"/>
      <c r="J12" s="9"/>
    </row>
    <row r="13" spans="1:13" s="22" customFormat="1" x14ac:dyDescent="0.3">
      <c r="A13" s="19"/>
      <c r="B13" s="11" t="s">
        <v>538</v>
      </c>
      <c r="C13" s="9" t="str">
        <f>"AP to send "&amp;$M$1&amp;"-AP-C5-CN3 XML to AP-C5"</f>
        <v>AP to send PINT-AP-C5-CN3 XML to AP-C5</v>
      </c>
      <c r="D13" s="27" t="s">
        <v>517</v>
      </c>
      <c r="E13" s="27" t="s">
        <v>518</v>
      </c>
      <c r="F13" s="27" t="s">
        <v>528</v>
      </c>
      <c r="G13" s="28" t="s">
        <v>520</v>
      </c>
      <c r="H13" s="148"/>
      <c r="I13" s="9"/>
      <c r="J13" s="9"/>
    </row>
    <row r="14" spans="1:13" x14ac:dyDescent="0.3">
      <c r="A14" s="19"/>
      <c r="B14" s="11" t="s">
        <v>539</v>
      </c>
      <c r="C14" s="9" t="str">
        <f>"AP to send "&amp;$M$1&amp;"-AP-C5-CN4 XML to AP-C5"</f>
        <v>AP to send PINT-AP-C5-CN4 XML to AP-C5</v>
      </c>
      <c r="D14" s="27" t="s">
        <v>517</v>
      </c>
      <c r="E14" s="27" t="s">
        <v>518</v>
      </c>
      <c r="F14" s="27" t="s">
        <v>530</v>
      </c>
      <c r="G14" s="28" t="s">
        <v>524</v>
      </c>
      <c r="H14" s="148"/>
      <c r="I14" s="9"/>
      <c r="J14" s="9"/>
    </row>
    <row r="15" spans="1:13" x14ac:dyDescent="0.3">
      <c r="A15" s="19"/>
      <c r="B15" s="11" t="s">
        <v>540</v>
      </c>
      <c r="C15" s="9" t="str">
        <f>"AP to send "&amp;$M$1&amp;"-AP-C5-INVB7 XML to AP-C5"</f>
        <v>AP to send PINT-AP-C5-INVB7 XML to AP-C5</v>
      </c>
      <c r="D15" s="27" t="s">
        <v>517</v>
      </c>
      <c r="E15" s="27" t="s">
        <v>541</v>
      </c>
      <c r="F15" s="27" t="s">
        <v>542</v>
      </c>
      <c r="G15" s="28" t="s">
        <v>524</v>
      </c>
      <c r="H15" s="148"/>
      <c r="I15" s="9"/>
      <c r="J15" s="9"/>
    </row>
    <row r="16" spans="1:13" x14ac:dyDescent="0.3">
      <c r="A16" s="19"/>
      <c r="B16" s="11" t="s">
        <v>543</v>
      </c>
      <c r="C16" s="9" t="str">
        <f>"AP to send "&amp;$M$1&amp;"-AP-C5-CNB7 XML to AP-C5"</f>
        <v>AP to send PINT-AP-C5-CNB7 XML to AP-C5</v>
      </c>
      <c r="D16" s="27" t="s">
        <v>517</v>
      </c>
      <c r="E16" s="27" t="s">
        <v>541</v>
      </c>
      <c r="F16" s="27" t="s">
        <v>544</v>
      </c>
      <c r="G16" s="28" t="s">
        <v>524</v>
      </c>
      <c r="H16" s="149"/>
      <c r="I16" s="9"/>
      <c r="J16" s="9"/>
    </row>
    <row r="17" spans="1:10" ht="31.2" x14ac:dyDescent="0.3">
      <c r="A17" s="19"/>
      <c r="B17" s="11" t="s">
        <v>540</v>
      </c>
      <c r="C17" s="9" t="s">
        <v>545</v>
      </c>
      <c r="D17" s="27" t="s">
        <v>546</v>
      </c>
      <c r="E17" s="27" t="s">
        <v>547</v>
      </c>
      <c r="F17" s="27" t="s">
        <v>548</v>
      </c>
      <c r="G17" s="28" t="s">
        <v>524</v>
      </c>
      <c r="H17" s="147" t="s">
        <v>549</v>
      </c>
      <c r="I17" s="9"/>
      <c r="J17" s="9"/>
    </row>
    <row r="18" spans="1:10" ht="31.2" x14ac:dyDescent="0.3">
      <c r="A18" s="19"/>
      <c r="B18" s="11" t="s">
        <v>543</v>
      </c>
      <c r="C18" s="9" t="s">
        <v>550</v>
      </c>
      <c r="D18" s="27" t="s">
        <v>551</v>
      </c>
      <c r="E18" s="27" t="s">
        <v>547</v>
      </c>
      <c r="F18" s="27" t="s">
        <v>552</v>
      </c>
      <c r="G18" s="28" t="s">
        <v>524</v>
      </c>
      <c r="H18" s="150"/>
      <c r="I18" s="9"/>
      <c r="J18" s="9"/>
    </row>
    <row r="19" spans="1:10" ht="31.2" x14ac:dyDescent="0.3">
      <c r="A19" s="19"/>
      <c r="B19" s="11" t="s">
        <v>553</v>
      </c>
      <c r="C19" s="9" t="s">
        <v>554</v>
      </c>
      <c r="D19" s="27" t="s">
        <v>555</v>
      </c>
      <c r="E19" s="27" t="s">
        <v>556</v>
      </c>
      <c r="F19" s="27" t="s">
        <v>557</v>
      </c>
      <c r="G19" s="28" t="s">
        <v>520</v>
      </c>
      <c r="H19" s="150"/>
      <c r="I19" s="9"/>
      <c r="J19" s="9"/>
    </row>
    <row r="20" spans="1:10" ht="31.2" x14ac:dyDescent="0.3">
      <c r="A20" s="19"/>
      <c r="B20" s="11" t="s">
        <v>558</v>
      </c>
      <c r="C20" s="9" t="s">
        <v>559</v>
      </c>
      <c r="D20" s="27" t="s">
        <v>560</v>
      </c>
      <c r="E20" s="27" t="s">
        <v>556</v>
      </c>
      <c r="F20" s="27" t="s">
        <v>561</v>
      </c>
      <c r="G20" s="28" t="s">
        <v>520</v>
      </c>
      <c r="H20" s="150"/>
      <c r="I20" s="9"/>
      <c r="J20" s="9"/>
    </row>
    <row r="21" spans="1:10" ht="31.2" x14ac:dyDescent="0.3">
      <c r="A21" s="19"/>
      <c r="B21" s="11" t="s">
        <v>562</v>
      </c>
      <c r="C21" s="9" t="s">
        <v>563</v>
      </c>
      <c r="D21" s="27" t="s">
        <v>564</v>
      </c>
      <c r="E21" s="27" t="s">
        <v>556</v>
      </c>
      <c r="F21" s="27" t="s">
        <v>548</v>
      </c>
      <c r="G21" s="28" t="s">
        <v>524</v>
      </c>
      <c r="H21" s="150"/>
      <c r="I21" s="9"/>
      <c r="J21" s="9"/>
    </row>
    <row r="22" spans="1:10" ht="31.2" x14ac:dyDescent="0.3">
      <c r="A22" s="19"/>
      <c r="B22" s="11" t="s">
        <v>565</v>
      </c>
      <c r="C22" s="9" t="s">
        <v>566</v>
      </c>
      <c r="D22" s="27" t="s">
        <v>567</v>
      </c>
      <c r="E22" s="27" t="s">
        <v>568</v>
      </c>
      <c r="F22" s="27" t="s">
        <v>557</v>
      </c>
      <c r="G22" s="28" t="s">
        <v>520</v>
      </c>
      <c r="H22" s="150"/>
      <c r="I22" s="9"/>
      <c r="J22" s="9"/>
    </row>
    <row r="23" spans="1:10" s="53" customFormat="1" ht="62.4" x14ac:dyDescent="0.3">
      <c r="A23" s="48"/>
      <c r="B23" s="49" t="s">
        <v>565</v>
      </c>
      <c r="C23" s="50" t="s">
        <v>566</v>
      </c>
      <c r="D23" s="47" t="s">
        <v>569</v>
      </c>
      <c r="E23" s="47" t="s">
        <v>570</v>
      </c>
      <c r="F23" s="51" t="s">
        <v>557</v>
      </c>
      <c r="G23" s="52"/>
      <c r="H23" s="150"/>
      <c r="I23" s="50"/>
      <c r="J23" s="50"/>
    </row>
    <row r="24" spans="1:10" ht="46.8" x14ac:dyDescent="0.3">
      <c r="A24" s="19"/>
      <c r="B24" s="11" t="s">
        <v>571</v>
      </c>
      <c r="C24" s="9" t="s">
        <v>572</v>
      </c>
      <c r="D24" s="27" t="s">
        <v>573</v>
      </c>
      <c r="E24" s="27" t="s">
        <v>574</v>
      </c>
      <c r="F24" s="27" t="s">
        <v>552</v>
      </c>
      <c r="G24" s="28" t="s">
        <v>524</v>
      </c>
      <c r="H24" s="150"/>
      <c r="I24" s="9"/>
      <c r="J24" s="9"/>
    </row>
    <row r="25" spans="1:10" ht="46.8" x14ac:dyDescent="0.3">
      <c r="A25" s="19"/>
      <c r="B25" s="11" t="s">
        <v>575</v>
      </c>
      <c r="C25" s="9" t="s">
        <v>576</v>
      </c>
      <c r="D25" s="27" t="s">
        <v>577</v>
      </c>
      <c r="E25" s="27" t="s">
        <v>578</v>
      </c>
      <c r="F25" s="27" t="s">
        <v>579</v>
      </c>
      <c r="G25" s="28" t="s">
        <v>520</v>
      </c>
      <c r="H25" s="151"/>
      <c r="I25" s="9"/>
      <c r="J25" s="9"/>
    </row>
    <row r="26" spans="1:10" x14ac:dyDescent="0.3">
      <c r="A26" s="19"/>
      <c r="B26" s="11">
        <v>6</v>
      </c>
      <c r="C26" s="9" t="s">
        <v>580</v>
      </c>
      <c r="D26" s="27" t="s">
        <v>581</v>
      </c>
      <c r="E26" s="27" t="s">
        <v>582</v>
      </c>
      <c r="F26" s="27" t="s">
        <v>583</v>
      </c>
      <c r="G26" s="28"/>
      <c r="H26" s="24" t="s">
        <v>584</v>
      </c>
      <c r="I26" s="9"/>
      <c r="J26" s="9"/>
    </row>
    <row r="27" spans="1:10" ht="15.75" customHeight="1" x14ac:dyDescent="0.3">
      <c r="A27" s="19"/>
      <c r="B27" s="11" t="s">
        <v>585</v>
      </c>
      <c r="C27" s="9" t="s">
        <v>586</v>
      </c>
      <c r="D27" s="144" t="s">
        <v>587</v>
      </c>
      <c r="E27" s="27" t="s">
        <v>588</v>
      </c>
      <c r="F27" s="27" t="s">
        <v>519</v>
      </c>
      <c r="G27" s="28" t="s">
        <v>520</v>
      </c>
      <c r="H27" s="147" t="s">
        <v>521</v>
      </c>
      <c r="I27" s="9"/>
      <c r="J27" s="12"/>
    </row>
    <row r="28" spans="1:10" x14ac:dyDescent="0.3">
      <c r="A28" s="19"/>
      <c r="B28" s="11" t="s">
        <v>589</v>
      </c>
      <c r="C28" s="9" t="s">
        <v>590</v>
      </c>
      <c r="D28" s="145"/>
      <c r="E28" s="27" t="s">
        <v>588</v>
      </c>
      <c r="F28" s="27" t="s">
        <v>523</v>
      </c>
      <c r="G28" s="28" t="s">
        <v>524</v>
      </c>
      <c r="H28" s="150"/>
      <c r="I28" s="9"/>
      <c r="J28" s="12"/>
    </row>
    <row r="29" spans="1:10" x14ac:dyDescent="0.3">
      <c r="A29" s="19"/>
      <c r="B29" s="11" t="s">
        <v>591</v>
      </c>
      <c r="C29" s="9" t="s">
        <v>592</v>
      </c>
      <c r="D29" s="145"/>
      <c r="E29" s="27" t="s">
        <v>588</v>
      </c>
      <c r="F29" s="27" t="s">
        <v>526</v>
      </c>
      <c r="G29" s="28" t="s">
        <v>524</v>
      </c>
      <c r="H29" s="150"/>
      <c r="I29" s="9"/>
      <c r="J29" s="12"/>
    </row>
    <row r="30" spans="1:10" x14ac:dyDescent="0.3">
      <c r="A30" s="19"/>
      <c r="B30" s="11" t="s">
        <v>593</v>
      </c>
      <c r="C30" s="9" t="s">
        <v>594</v>
      </c>
      <c r="D30" s="145"/>
      <c r="E30" s="27" t="s">
        <v>588</v>
      </c>
      <c r="F30" s="27" t="s">
        <v>528</v>
      </c>
      <c r="G30" s="28" t="s">
        <v>520</v>
      </c>
      <c r="H30" s="150"/>
      <c r="I30" s="9"/>
      <c r="J30" s="12"/>
    </row>
    <row r="31" spans="1:10" x14ac:dyDescent="0.3">
      <c r="A31" s="19"/>
      <c r="B31" s="11" t="s">
        <v>595</v>
      </c>
      <c r="C31" s="9" t="s">
        <v>596</v>
      </c>
      <c r="D31" s="145"/>
      <c r="E31" s="27" t="s">
        <v>588</v>
      </c>
      <c r="F31" s="27" t="s">
        <v>530</v>
      </c>
      <c r="G31" s="28" t="s">
        <v>524</v>
      </c>
      <c r="H31" s="150"/>
      <c r="I31" s="9"/>
      <c r="J31" s="12"/>
    </row>
    <row r="32" spans="1:10" x14ac:dyDescent="0.3">
      <c r="A32" s="19"/>
      <c r="B32" s="11" t="s">
        <v>597</v>
      </c>
      <c r="C32" s="9" t="s">
        <v>598</v>
      </c>
      <c r="D32" s="145"/>
      <c r="E32" s="27" t="s">
        <v>588</v>
      </c>
      <c r="F32" s="27" t="s">
        <v>532</v>
      </c>
      <c r="G32" s="28" t="s">
        <v>524</v>
      </c>
      <c r="H32" s="150"/>
      <c r="I32" s="9"/>
      <c r="J32" s="12"/>
    </row>
    <row r="33" spans="1:10" x14ac:dyDescent="0.3">
      <c r="A33" s="19"/>
      <c r="B33" s="11" t="s">
        <v>599</v>
      </c>
      <c r="C33" s="9" t="s">
        <v>600</v>
      </c>
      <c r="D33" s="145"/>
      <c r="E33" s="27" t="s">
        <v>588</v>
      </c>
      <c r="F33" s="27" t="s">
        <v>519</v>
      </c>
      <c r="G33" s="28" t="s">
        <v>520</v>
      </c>
      <c r="H33" s="150"/>
      <c r="I33" s="9"/>
      <c r="J33" s="12"/>
    </row>
    <row r="34" spans="1:10" x14ac:dyDescent="0.3">
      <c r="A34" s="19"/>
      <c r="B34" s="11" t="s">
        <v>601</v>
      </c>
      <c r="C34" s="9" t="s">
        <v>602</v>
      </c>
      <c r="D34" s="145"/>
      <c r="E34" s="27" t="s">
        <v>588</v>
      </c>
      <c r="F34" s="27" t="s">
        <v>523</v>
      </c>
      <c r="G34" s="28" t="s">
        <v>524</v>
      </c>
      <c r="H34" s="150"/>
      <c r="I34" s="9"/>
      <c r="J34" s="12"/>
    </row>
    <row r="35" spans="1:10" x14ac:dyDescent="0.3">
      <c r="A35" s="19"/>
      <c r="B35" s="11" t="s">
        <v>603</v>
      </c>
      <c r="C35" s="9" t="s">
        <v>604</v>
      </c>
      <c r="D35" s="145"/>
      <c r="E35" s="27" t="s">
        <v>588</v>
      </c>
      <c r="F35" s="27" t="s">
        <v>528</v>
      </c>
      <c r="G35" s="28" t="s">
        <v>520</v>
      </c>
      <c r="H35" s="150"/>
      <c r="I35" s="9"/>
      <c r="J35" s="12"/>
    </row>
    <row r="36" spans="1:10" x14ac:dyDescent="0.3">
      <c r="A36" s="19"/>
      <c r="B36" s="11" t="s">
        <v>605</v>
      </c>
      <c r="C36" s="9" t="s">
        <v>606</v>
      </c>
      <c r="D36" s="145"/>
      <c r="E36" s="27" t="s">
        <v>588</v>
      </c>
      <c r="F36" s="27" t="s">
        <v>530</v>
      </c>
      <c r="G36" s="28" t="s">
        <v>524</v>
      </c>
      <c r="H36" s="150"/>
      <c r="I36" s="9"/>
      <c r="J36" s="12"/>
    </row>
    <row r="37" spans="1:10" x14ac:dyDescent="0.3">
      <c r="A37" s="19"/>
      <c r="B37" s="11" t="s">
        <v>607</v>
      </c>
      <c r="C37" s="9" t="s">
        <v>608</v>
      </c>
      <c r="D37" s="145"/>
      <c r="E37" s="27" t="s">
        <v>609</v>
      </c>
      <c r="F37" s="27" t="s">
        <v>542</v>
      </c>
      <c r="G37" s="28" t="s">
        <v>524</v>
      </c>
      <c r="H37" s="150"/>
      <c r="I37" s="9"/>
      <c r="J37" s="12"/>
    </row>
    <row r="38" spans="1:10" x14ac:dyDescent="0.3">
      <c r="A38" s="19"/>
      <c r="B38" s="19" t="s">
        <v>610</v>
      </c>
      <c r="C38" s="9" t="s">
        <v>611</v>
      </c>
      <c r="D38" s="146"/>
      <c r="E38" s="27" t="s">
        <v>609</v>
      </c>
      <c r="F38" s="27" t="s">
        <v>544</v>
      </c>
      <c r="G38" s="28" t="s">
        <v>524</v>
      </c>
      <c r="H38" s="151"/>
      <c r="I38" s="12"/>
      <c r="J38" s="12"/>
    </row>
    <row r="49" spans="4:4" x14ac:dyDescent="0.3">
      <c r="D49" s="13"/>
    </row>
  </sheetData>
  <mergeCells count="4">
    <mergeCell ref="D27:D38"/>
    <mergeCell ref="H4:H16"/>
    <mergeCell ref="H17:H25"/>
    <mergeCell ref="H27:H38"/>
  </mergeCells>
  <dataValidations disablePrompts="1" count="1">
    <dataValidation type="list" allowBlank="1" showInputMessage="1" showErrorMessage="1" sqref="M1" xr:uid="{518963A6-2694-40B7-9729-B308D61E25B3}">
      <formula1>"PINT, BIS"</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45760-D62D-4608-B141-12EE1FE537BF}">
  <dimension ref="A1:M23"/>
  <sheetViews>
    <sheetView workbookViewId="0">
      <selection activeCell="E40" sqref="E40"/>
    </sheetView>
  </sheetViews>
  <sheetFormatPr defaultColWidth="9.33203125" defaultRowHeight="15.6" x14ac:dyDescent="0.3"/>
  <cols>
    <col min="1" max="1" width="6.6640625" style="35" bestFit="1" customWidth="1"/>
    <col min="2" max="2" width="6.33203125" style="42" bestFit="1" customWidth="1"/>
    <col min="3" max="3" width="62.5546875" style="35" bestFit="1" customWidth="1"/>
    <col min="4" max="4" width="50.5546875" style="43" customWidth="1"/>
    <col min="5" max="5" width="59.44140625" style="43" customWidth="1"/>
    <col min="6" max="6" width="23.33203125" style="43" bestFit="1" customWidth="1"/>
    <col min="7" max="7" width="19.44140625" style="43" bestFit="1" customWidth="1"/>
    <col min="8" max="8" width="63.6640625" style="35" customWidth="1"/>
    <col min="9" max="9" width="9.6640625" style="35" bestFit="1" customWidth="1"/>
    <col min="10" max="10" width="9.33203125" style="35" bestFit="1" customWidth="1"/>
    <col min="11" max="11" width="101.33203125" style="35" customWidth="1"/>
    <col min="12" max="12" width="19.33203125" style="35" bestFit="1" customWidth="1"/>
    <col min="13" max="16384" width="9.33203125" style="35"/>
  </cols>
  <sheetData>
    <row r="1" spans="1:13" x14ac:dyDescent="0.3">
      <c r="A1" s="34" t="s">
        <v>499</v>
      </c>
      <c r="B1" s="33" t="s">
        <v>500</v>
      </c>
      <c r="C1" s="34" t="s">
        <v>352</v>
      </c>
      <c r="D1" s="34" t="s">
        <v>501</v>
      </c>
      <c r="E1" s="34" t="s">
        <v>348</v>
      </c>
      <c r="F1" s="34" t="s">
        <v>502</v>
      </c>
      <c r="G1" s="34" t="s">
        <v>503</v>
      </c>
      <c r="H1" s="34" t="s">
        <v>353</v>
      </c>
      <c r="I1" s="34" t="s">
        <v>504</v>
      </c>
      <c r="J1" s="34" t="s">
        <v>164</v>
      </c>
      <c r="L1" s="36" t="s">
        <v>505</v>
      </c>
      <c r="M1" s="35" t="s">
        <v>506</v>
      </c>
    </row>
    <row r="2" spans="1:13" ht="31.2" x14ac:dyDescent="0.3">
      <c r="A2" s="40"/>
      <c r="B2" s="37" t="s">
        <v>507</v>
      </c>
      <c r="C2" s="38" t="s">
        <v>612</v>
      </c>
      <c r="D2" s="39" t="s">
        <v>613</v>
      </c>
      <c r="E2" s="39" t="s">
        <v>614</v>
      </c>
      <c r="F2" s="39"/>
      <c r="G2" s="39"/>
      <c r="H2" s="23" t="s">
        <v>511</v>
      </c>
      <c r="I2" s="23"/>
      <c r="J2" s="40"/>
    </row>
    <row r="3" spans="1:13" ht="31.2" x14ac:dyDescent="0.3">
      <c r="A3" s="40"/>
      <c r="B3" s="37" t="s">
        <v>512</v>
      </c>
      <c r="C3" s="38" t="s">
        <v>615</v>
      </c>
      <c r="D3" s="39" t="s">
        <v>616</v>
      </c>
      <c r="E3" s="39" t="s">
        <v>617</v>
      </c>
      <c r="F3" s="39"/>
      <c r="G3" s="39"/>
      <c r="H3" s="23" t="s">
        <v>515</v>
      </c>
      <c r="I3" s="23"/>
      <c r="J3" s="40"/>
    </row>
    <row r="4" spans="1:13" x14ac:dyDescent="0.3">
      <c r="A4" s="40"/>
      <c r="B4" s="37" t="s">
        <v>516</v>
      </c>
      <c r="C4" s="23" t="s">
        <v>618</v>
      </c>
      <c r="D4" s="152" t="s">
        <v>619</v>
      </c>
      <c r="E4" s="39" t="s">
        <v>620</v>
      </c>
      <c r="F4" s="39" t="s">
        <v>519</v>
      </c>
      <c r="G4" s="39" t="s">
        <v>520</v>
      </c>
      <c r="H4" s="152" t="s">
        <v>521</v>
      </c>
      <c r="I4" s="23"/>
      <c r="J4" s="40"/>
    </row>
    <row r="5" spans="1:13" x14ac:dyDescent="0.3">
      <c r="A5" s="40"/>
      <c r="B5" s="37" t="s">
        <v>522</v>
      </c>
      <c r="C5" s="23" t="s">
        <v>621</v>
      </c>
      <c r="D5" s="153"/>
      <c r="E5" s="39" t="s">
        <v>620</v>
      </c>
      <c r="F5" s="39" t="s">
        <v>523</v>
      </c>
      <c r="G5" s="39" t="s">
        <v>524</v>
      </c>
      <c r="H5" s="153"/>
      <c r="I5" s="23"/>
      <c r="J5" s="40"/>
    </row>
    <row r="6" spans="1:13" x14ac:dyDescent="0.3">
      <c r="A6" s="40"/>
      <c r="B6" s="37" t="s">
        <v>525</v>
      </c>
      <c r="C6" s="23" t="s">
        <v>622</v>
      </c>
      <c r="D6" s="153"/>
      <c r="E6" s="39" t="s">
        <v>620</v>
      </c>
      <c r="F6" s="39" t="s">
        <v>526</v>
      </c>
      <c r="G6" s="39" t="s">
        <v>524</v>
      </c>
      <c r="H6" s="153"/>
      <c r="I6" s="23"/>
      <c r="J6" s="40"/>
    </row>
    <row r="7" spans="1:13" x14ac:dyDescent="0.3">
      <c r="A7" s="40"/>
      <c r="B7" s="37" t="s">
        <v>527</v>
      </c>
      <c r="C7" s="23" t="s">
        <v>623</v>
      </c>
      <c r="D7" s="153"/>
      <c r="E7" s="39" t="s">
        <v>620</v>
      </c>
      <c r="F7" s="39" t="s">
        <v>528</v>
      </c>
      <c r="G7" s="39" t="s">
        <v>520</v>
      </c>
      <c r="H7" s="153"/>
      <c r="I7" s="23"/>
      <c r="J7" s="40"/>
    </row>
    <row r="8" spans="1:13" x14ac:dyDescent="0.3">
      <c r="A8" s="40"/>
      <c r="B8" s="37" t="s">
        <v>529</v>
      </c>
      <c r="C8" s="23" t="s">
        <v>624</v>
      </c>
      <c r="D8" s="153"/>
      <c r="E8" s="39" t="s">
        <v>620</v>
      </c>
      <c r="F8" s="39" t="s">
        <v>530</v>
      </c>
      <c r="G8" s="39" t="s">
        <v>524</v>
      </c>
      <c r="H8" s="153"/>
      <c r="I8" s="23"/>
      <c r="J8" s="40"/>
    </row>
    <row r="9" spans="1:13" x14ac:dyDescent="0.3">
      <c r="A9" s="40"/>
      <c r="B9" s="37" t="s">
        <v>531</v>
      </c>
      <c r="C9" s="23" t="s">
        <v>625</v>
      </c>
      <c r="D9" s="153"/>
      <c r="E9" s="39" t="s">
        <v>620</v>
      </c>
      <c r="F9" s="39" t="s">
        <v>532</v>
      </c>
      <c r="G9" s="39" t="s">
        <v>524</v>
      </c>
      <c r="H9" s="153"/>
      <c r="I9" s="23"/>
      <c r="J9" s="40"/>
    </row>
    <row r="10" spans="1:13" x14ac:dyDescent="0.3">
      <c r="A10" s="40"/>
      <c r="B10" s="37" t="s">
        <v>536</v>
      </c>
      <c r="C10" s="23" t="s">
        <v>626</v>
      </c>
      <c r="D10" s="153"/>
      <c r="E10" s="39" t="s">
        <v>620</v>
      </c>
      <c r="F10" s="39" t="s">
        <v>519</v>
      </c>
      <c r="G10" s="39" t="s">
        <v>520</v>
      </c>
      <c r="H10" s="153"/>
      <c r="I10" s="23"/>
      <c r="J10" s="40"/>
    </row>
    <row r="11" spans="1:13" x14ac:dyDescent="0.3">
      <c r="A11" s="40"/>
      <c r="B11" s="37" t="s">
        <v>537</v>
      </c>
      <c r="C11" s="23" t="s">
        <v>627</v>
      </c>
      <c r="D11" s="153"/>
      <c r="E11" s="39" t="s">
        <v>620</v>
      </c>
      <c r="F11" s="39" t="s">
        <v>523</v>
      </c>
      <c r="G11" s="39" t="s">
        <v>524</v>
      </c>
      <c r="H11" s="153"/>
      <c r="I11" s="23"/>
      <c r="J11" s="40"/>
    </row>
    <row r="12" spans="1:13" x14ac:dyDescent="0.3">
      <c r="A12" s="40"/>
      <c r="B12" s="37" t="s">
        <v>538</v>
      </c>
      <c r="C12" s="23" t="s">
        <v>628</v>
      </c>
      <c r="D12" s="153"/>
      <c r="E12" s="39" t="s">
        <v>620</v>
      </c>
      <c r="F12" s="39" t="s">
        <v>528</v>
      </c>
      <c r="G12" s="39" t="s">
        <v>520</v>
      </c>
      <c r="H12" s="153"/>
      <c r="I12" s="23"/>
      <c r="J12" s="40"/>
    </row>
    <row r="13" spans="1:13" x14ac:dyDescent="0.3">
      <c r="A13" s="40"/>
      <c r="B13" s="37" t="s">
        <v>539</v>
      </c>
      <c r="C13" s="23" t="s">
        <v>629</v>
      </c>
      <c r="D13" s="153"/>
      <c r="E13" s="39" t="s">
        <v>620</v>
      </c>
      <c r="F13" s="39" t="s">
        <v>530</v>
      </c>
      <c r="G13" s="39" t="s">
        <v>524</v>
      </c>
      <c r="H13" s="153"/>
      <c r="I13" s="23"/>
      <c r="J13" s="40"/>
    </row>
    <row r="14" spans="1:13" x14ac:dyDescent="0.3">
      <c r="A14" s="40"/>
      <c r="B14" s="37" t="s">
        <v>630</v>
      </c>
      <c r="C14" s="23" t="s">
        <v>631</v>
      </c>
      <c r="D14" s="153"/>
      <c r="E14" s="39" t="s">
        <v>632</v>
      </c>
      <c r="F14" s="39" t="s">
        <v>542</v>
      </c>
      <c r="G14" s="39" t="s">
        <v>524</v>
      </c>
      <c r="H14" s="153"/>
      <c r="I14" s="23"/>
      <c r="J14" s="40"/>
    </row>
    <row r="15" spans="1:13" x14ac:dyDescent="0.3">
      <c r="A15" s="40"/>
      <c r="B15" s="41" t="s">
        <v>633</v>
      </c>
      <c r="C15" s="23" t="s">
        <v>634</v>
      </c>
      <c r="D15" s="154"/>
      <c r="E15" s="39" t="s">
        <v>632</v>
      </c>
      <c r="F15" s="39" t="s">
        <v>544</v>
      </c>
      <c r="G15" s="39" t="s">
        <v>524</v>
      </c>
      <c r="H15" s="154"/>
      <c r="I15" s="40"/>
      <c r="J15" s="40"/>
    </row>
    <row r="16" spans="1:13" ht="46.8" x14ac:dyDescent="0.3">
      <c r="A16" s="40"/>
      <c r="B16" s="37" t="s">
        <v>635</v>
      </c>
      <c r="C16" s="23" t="s">
        <v>636</v>
      </c>
      <c r="D16" s="39" t="s">
        <v>637</v>
      </c>
      <c r="E16" s="39" t="s">
        <v>638</v>
      </c>
      <c r="F16" s="39" t="s">
        <v>639</v>
      </c>
      <c r="G16" s="39" t="s">
        <v>640</v>
      </c>
      <c r="H16" s="40"/>
      <c r="I16" s="23"/>
      <c r="J16" s="23"/>
    </row>
    <row r="17" spans="1:10" ht="46.8" x14ac:dyDescent="0.3">
      <c r="A17" s="40"/>
      <c r="B17" s="37" t="s">
        <v>540</v>
      </c>
      <c r="C17" s="23" t="s">
        <v>641</v>
      </c>
      <c r="D17" s="39" t="s">
        <v>642</v>
      </c>
      <c r="E17" s="39" t="s">
        <v>568</v>
      </c>
      <c r="F17" s="39" t="s">
        <v>557</v>
      </c>
      <c r="G17" s="39" t="s">
        <v>520</v>
      </c>
      <c r="H17" s="40"/>
      <c r="I17" s="23"/>
      <c r="J17" s="23"/>
    </row>
    <row r="18" spans="1:10" ht="31.2" x14ac:dyDescent="0.3">
      <c r="A18" s="44"/>
      <c r="B18" s="45" t="s">
        <v>543</v>
      </c>
      <c r="C18" s="46" t="s">
        <v>643</v>
      </c>
      <c r="D18" s="47" t="s">
        <v>644</v>
      </c>
      <c r="E18" s="47" t="s">
        <v>645</v>
      </c>
      <c r="F18" s="47" t="s">
        <v>557</v>
      </c>
      <c r="G18" s="47" t="s">
        <v>520</v>
      </c>
      <c r="H18" s="44"/>
      <c r="I18" s="46"/>
      <c r="J18" s="46"/>
    </row>
    <row r="19" spans="1:10" x14ac:dyDescent="0.3">
      <c r="C19" s="35" t="s">
        <v>646</v>
      </c>
    </row>
    <row r="23" spans="1:10" x14ac:dyDescent="0.3">
      <c r="D23" s="35"/>
    </row>
  </sheetData>
  <mergeCells count="2">
    <mergeCell ref="D4:D15"/>
    <mergeCell ref="H4:H15"/>
  </mergeCells>
  <dataValidations disablePrompts="1" count="1">
    <dataValidation type="list" allowBlank="1" showInputMessage="1" showErrorMessage="1" sqref="M1" xr:uid="{5308EE07-EDC9-4C97-A7E1-89046074F9CA}">
      <formula1>"PINT, BIS"</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1E62C-4C76-4677-9496-D1C6B38142E4}">
  <dimension ref="A1:G31"/>
  <sheetViews>
    <sheetView topLeftCell="A8" zoomScale="80" zoomScaleNormal="70" workbookViewId="0">
      <selection activeCell="B42" sqref="B42"/>
    </sheetView>
  </sheetViews>
  <sheetFormatPr defaultRowHeight="14.4" x14ac:dyDescent="0.3"/>
  <cols>
    <col min="1" max="1" width="67.44140625" customWidth="1"/>
    <col min="2" max="2" width="29.33203125" customWidth="1"/>
    <col min="3" max="3" width="35.6640625" customWidth="1"/>
    <col min="4" max="4" width="29.33203125" customWidth="1"/>
    <col min="5" max="5" width="35.6640625" customWidth="1"/>
    <col min="6" max="7" width="29.33203125" customWidth="1"/>
  </cols>
  <sheetData>
    <row r="1" spans="1:7" x14ac:dyDescent="0.3">
      <c r="A1" s="3" t="s">
        <v>647</v>
      </c>
      <c r="B1" s="4" t="s">
        <v>350</v>
      </c>
      <c r="C1" s="1" t="s">
        <v>351</v>
      </c>
      <c r="D1" s="1" t="s">
        <v>648</v>
      </c>
      <c r="E1" s="1" t="s">
        <v>353</v>
      </c>
      <c r="F1" s="1" t="s">
        <v>354</v>
      </c>
      <c r="G1" s="1" t="s">
        <v>164</v>
      </c>
    </row>
    <row r="2" spans="1:7" ht="30.75" customHeight="1" x14ac:dyDescent="0.3">
      <c r="A2" s="160" t="s">
        <v>649</v>
      </c>
      <c r="B2" s="163" t="s">
        <v>357</v>
      </c>
      <c r="C2" s="156" t="s">
        <v>358</v>
      </c>
      <c r="D2" s="164" t="s">
        <v>650</v>
      </c>
      <c r="E2" s="164" t="s">
        <v>360</v>
      </c>
      <c r="F2" s="167"/>
      <c r="G2" s="167"/>
    </row>
    <row r="3" spans="1:7" x14ac:dyDescent="0.3">
      <c r="A3" s="160"/>
      <c r="B3" s="163"/>
      <c r="C3" s="156"/>
      <c r="D3" s="165"/>
      <c r="E3" s="165"/>
      <c r="F3" s="168"/>
      <c r="G3" s="168"/>
    </row>
    <row r="4" spans="1:7" x14ac:dyDescent="0.3">
      <c r="A4" s="160"/>
      <c r="B4" s="163"/>
      <c r="C4" s="156"/>
      <c r="D4" s="165"/>
      <c r="E4" s="165"/>
      <c r="F4" s="168"/>
      <c r="G4" s="168"/>
    </row>
    <row r="5" spans="1:7" x14ac:dyDescent="0.3">
      <c r="A5" s="160"/>
      <c r="B5" s="163"/>
      <c r="C5" s="156"/>
      <c r="D5" s="165"/>
      <c r="E5" s="165"/>
      <c r="F5" s="168"/>
      <c r="G5" s="168"/>
    </row>
    <row r="6" spans="1:7" x14ac:dyDescent="0.3">
      <c r="A6" s="160"/>
      <c r="B6" s="163"/>
      <c r="C6" s="156"/>
      <c r="D6" s="166"/>
      <c r="E6" s="166"/>
      <c r="F6" s="169"/>
      <c r="G6" s="169"/>
    </row>
    <row r="7" spans="1:7" x14ac:dyDescent="0.3">
      <c r="A7" s="160" t="s">
        <v>651</v>
      </c>
      <c r="B7" s="5" t="s">
        <v>519</v>
      </c>
      <c r="C7" s="156" t="s">
        <v>652</v>
      </c>
      <c r="D7" s="156" t="s">
        <v>653</v>
      </c>
      <c r="E7" s="163" t="s">
        <v>654</v>
      </c>
      <c r="F7" s="170"/>
      <c r="G7" s="167"/>
    </row>
    <row r="8" spans="1:7" x14ac:dyDescent="0.3">
      <c r="A8" s="160"/>
      <c r="B8" s="5" t="s">
        <v>523</v>
      </c>
      <c r="C8" s="156"/>
      <c r="D8" s="156"/>
      <c r="E8" s="163"/>
      <c r="F8" s="170"/>
      <c r="G8" s="168"/>
    </row>
    <row r="9" spans="1:7" x14ac:dyDescent="0.3">
      <c r="A9" s="160"/>
      <c r="B9" s="5" t="s">
        <v>526</v>
      </c>
      <c r="C9" s="156"/>
      <c r="D9" s="156"/>
      <c r="E9" s="163"/>
      <c r="F9" s="170"/>
      <c r="G9" s="168"/>
    </row>
    <row r="10" spans="1:7" x14ac:dyDescent="0.3">
      <c r="A10" s="160"/>
      <c r="B10" s="5" t="s">
        <v>528</v>
      </c>
      <c r="C10" s="156"/>
      <c r="D10" s="156"/>
      <c r="E10" s="163"/>
      <c r="F10" s="170"/>
      <c r="G10" s="168"/>
    </row>
    <row r="11" spans="1:7" x14ac:dyDescent="0.3">
      <c r="A11" s="160"/>
      <c r="B11" s="5" t="s">
        <v>530</v>
      </c>
      <c r="C11" s="156"/>
      <c r="D11" s="156"/>
      <c r="E11" s="163"/>
      <c r="F11" s="170"/>
      <c r="G11" s="168"/>
    </row>
    <row r="12" spans="1:7" x14ac:dyDescent="0.3">
      <c r="A12" s="160"/>
      <c r="B12" s="5" t="s">
        <v>532</v>
      </c>
      <c r="C12" s="156"/>
      <c r="D12" s="156"/>
      <c r="E12" s="163"/>
      <c r="F12" s="170"/>
      <c r="G12" s="169"/>
    </row>
    <row r="13" spans="1:7" ht="26.25" customHeight="1" x14ac:dyDescent="0.3">
      <c r="A13" s="160" t="s">
        <v>655</v>
      </c>
      <c r="B13" s="5" t="s">
        <v>519</v>
      </c>
      <c r="C13" s="156" t="s">
        <v>652</v>
      </c>
      <c r="D13" s="156" t="s">
        <v>656</v>
      </c>
      <c r="E13" s="156" t="s">
        <v>654</v>
      </c>
      <c r="F13" s="167"/>
      <c r="G13" s="167"/>
    </row>
    <row r="14" spans="1:7" ht="15.75" customHeight="1" x14ac:dyDescent="0.3">
      <c r="A14" s="160"/>
      <c r="B14" s="5" t="s">
        <v>523</v>
      </c>
      <c r="C14" s="156"/>
      <c r="D14" s="156"/>
      <c r="E14" s="156"/>
      <c r="F14" s="168"/>
      <c r="G14" s="168"/>
    </row>
    <row r="15" spans="1:7" x14ac:dyDescent="0.3">
      <c r="A15" s="160"/>
      <c r="B15" s="5" t="s">
        <v>526</v>
      </c>
      <c r="C15" s="156"/>
      <c r="D15" s="156"/>
      <c r="E15" s="156"/>
      <c r="F15" s="168"/>
      <c r="G15" s="168"/>
    </row>
    <row r="16" spans="1:7" x14ac:dyDescent="0.3">
      <c r="A16" s="160"/>
      <c r="B16" s="5" t="s">
        <v>528</v>
      </c>
      <c r="C16" s="156"/>
      <c r="D16" s="156"/>
      <c r="E16" s="156"/>
      <c r="F16" s="168"/>
      <c r="G16" s="168"/>
    </row>
    <row r="17" spans="1:7" x14ac:dyDescent="0.3">
      <c r="A17" s="160"/>
      <c r="B17" s="5" t="s">
        <v>530</v>
      </c>
      <c r="C17" s="156"/>
      <c r="D17" s="156"/>
      <c r="E17" s="156"/>
      <c r="F17" s="168"/>
      <c r="G17" s="168"/>
    </row>
    <row r="18" spans="1:7" x14ac:dyDescent="0.3">
      <c r="A18" s="160"/>
      <c r="B18" s="5" t="s">
        <v>532</v>
      </c>
      <c r="C18" s="156"/>
      <c r="D18" s="156"/>
      <c r="E18" s="156"/>
      <c r="F18" s="169"/>
      <c r="G18" s="169"/>
    </row>
    <row r="19" spans="1:7" ht="50.25" customHeight="1" x14ac:dyDescent="0.3">
      <c r="A19" s="160" t="s">
        <v>657</v>
      </c>
      <c r="B19" s="163" t="s">
        <v>363</v>
      </c>
      <c r="C19" s="156" t="s">
        <v>658</v>
      </c>
      <c r="D19" s="167"/>
      <c r="E19" s="164" t="s">
        <v>365</v>
      </c>
      <c r="F19" s="173"/>
      <c r="G19" s="174"/>
    </row>
    <row r="20" spans="1:7" x14ac:dyDescent="0.3">
      <c r="A20" s="160"/>
      <c r="B20" s="163"/>
      <c r="C20" s="156"/>
      <c r="D20" s="168"/>
      <c r="E20" s="165"/>
      <c r="F20" s="173"/>
      <c r="G20" s="174"/>
    </row>
    <row r="21" spans="1:7" x14ac:dyDescent="0.3">
      <c r="A21" s="160"/>
      <c r="B21" s="163"/>
      <c r="C21" s="156"/>
      <c r="D21" s="169"/>
      <c r="E21" s="166"/>
      <c r="F21" s="173"/>
      <c r="G21" s="174"/>
    </row>
    <row r="22" spans="1:7" x14ac:dyDescent="0.3">
      <c r="A22" s="160"/>
      <c r="B22" s="163"/>
      <c r="C22" s="156" t="s">
        <v>659</v>
      </c>
      <c r="D22" s="167"/>
      <c r="E22" s="164" t="s">
        <v>660</v>
      </c>
      <c r="F22" s="173"/>
      <c r="G22" s="174"/>
    </row>
    <row r="23" spans="1:7" x14ac:dyDescent="0.3">
      <c r="A23" s="160"/>
      <c r="B23" s="163"/>
      <c r="C23" s="156"/>
      <c r="D23" s="168"/>
      <c r="E23" s="165"/>
      <c r="F23" s="173"/>
      <c r="G23" s="174"/>
    </row>
    <row r="24" spans="1:7" ht="47.25" customHeight="1" x14ac:dyDescent="0.3">
      <c r="A24" s="160"/>
      <c r="B24" s="163"/>
      <c r="C24" s="156"/>
      <c r="D24" s="169"/>
      <c r="E24" s="166"/>
      <c r="F24" s="173"/>
      <c r="G24" s="174"/>
    </row>
    <row r="25" spans="1:7" ht="32.25" customHeight="1" x14ac:dyDescent="0.3">
      <c r="A25" s="160" t="s">
        <v>367</v>
      </c>
      <c r="B25" s="163" t="s">
        <v>661</v>
      </c>
      <c r="C25" s="156" t="s">
        <v>662</v>
      </c>
      <c r="D25" s="167"/>
      <c r="E25" s="167"/>
      <c r="F25" s="171"/>
      <c r="G25" s="167"/>
    </row>
    <row r="26" spans="1:7" ht="17.25" customHeight="1" x14ac:dyDescent="0.3">
      <c r="A26" s="160"/>
      <c r="B26" s="163"/>
      <c r="C26" s="156"/>
      <c r="D26" s="169"/>
      <c r="E26" s="169"/>
      <c r="F26" s="172"/>
      <c r="G26" s="169"/>
    </row>
    <row r="27" spans="1:7" ht="86.4" x14ac:dyDescent="0.3">
      <c r="A27" s="160"/>
      <c r="B27" s="6" t="s">
        <v>663</v>
      </c>
      <c r="C27" s="6" t="s">
        <v>664</v>
      </c>
      <c r="D27" s="7"/>
      <c r="E27" s="2"/>
      <c r="F27" s="2"/>
      <c r="G27" s="2"/>
    </row>
    <row r="28" spans="1:7" ht="36" customHeight="1" x14ac:dyDescent="0.3">
      <c r="A28" s="161"/>
      <c r="B28" s="159" t="s">
        <v>665</v>
      </c>
      <c r="C28" s="155" t="s">
        <v>666</v>
      </c>
      <c r="D28" s="177"/>
      <c r="E28" s="175"/>
      <c r="F28" s="167"/>
      <c r="G28" s="167"/>
    </row>
    <row r="29" spans="1:7" ht="27.75" customHeight="1" x14ac:dyDescent="0.3">
      <c r="A29" s="161"/>
      <c r="B29" s="159"/>
      <c r="C29" s="155"/>
      <c r="D29" s="177"/>
      <c r="E29" s="176"/>
      <c r="F29" s="169"/>
      <c r="G29" s="169"/>
    </row>
    <row r="30" spans="1:7" ht="38.25" customHeight="1" x14ac:dyDescent="0.3">
      <c r="A30" s="160"/>
      <c r="B30" s="162" t="s">
        <v>667</v>
      </c>
      <c r="C30" s="157"/>
      <c r="D30" s="168"/>
      <c r="E30" s="167"/>
      <c r="F30" s="167"/>
      <c r="G30" s="167"/>
    </row>
    <row r="31" spans="1:7" ht="31.5" customHeight="1" x14ac:dyDescent="0.3">
      <c r="A31" s="160"/>
      <c r="B31" s="163"/>
      <c r="C31" s="158"/>
      <c r="D31" s="169"/>
      <c r="E31" s="169"/>
      <c r="F31" s="169"/>
      <c r="G31" s="169"/>
    </row>
  </sheetData>
  <mergeCells count="50">
    <mergeCell ref="D30:D31"/>
    <mergeCell ref="E28:E29"/>
    <mergeCell ref="F28:F29"/>
    <mergeCell ref="G28:G29"/>
    <mergeCell ref="G30:G31"/>
    <mergeCell ref="F30:F31"/>
    <mergeCell ref="E30:E31"/>
    <mergeCell ref="D28:D29"/>
    <mergeCell ref="G2:G6"/>
    <mergeCell ref="G7:G12"/>
    <mergeCell ref="F13:F18"/>
    <mergeCell ref="G13:G18"/>
    <mergeCell ref="G25:G26"/>
    <mergeCell ref="G19:G21"/>
    <mergeCell ref="G22:G24"/>
    <mergeCell ref="E13:E18"/>
    <mergeCell ref="D19:D21"/>
    <mergeCell ref="D22:D24"/>
    <mergeCell ref="F19:F21"/>
    <mergeCell ref="F22:F24"/>
    <mergeCell ref="E19:E21"/>
    <mergeCell ref="E22:E24"/>
    <mergeCell ref="C13:C18"/>
    <mergeCell ref="E2:E6"/>
    <mergeCell ref="F2:F6"/>
    <mergeCell ref="B25:B26"/>
    <mergeCell ref="C25:C26"/>
    <mergeCell ref="B2:B6"/>
    <mergeCell ref="C2:C6"/>
    <mergeCell ref="F7:F12"/>
    <mergeCell ref="D2:D6"/>
    <mergeCell ref="D7:D12"/>
    <mergeCell ref="E7:E12"/>
    <mergeCell ref="C7:C12"/>
    <mergeCell ref="D25:D26"/>
    <mergeCell ref="E25:E26"/>
    <mergeCell ref="F25:F26"/>
    <mergeCell ref="D13:D18"/>
    <mergeCell ref="A25:A31"/>
    <mergeCell ref="B30:B31"/>
    <mergeCell ref="A2:A6"/>
    <mergeCell ref="A7:A12"/>
    <mergeCell ref="A19:A24"/>
    <mergeCell ref="B19:B24"/>
    <mergeCell ref="A13:A18"/>
    <mergeCell ref="C28:C29"/>
    <mergeCell ref="C19:C21"/>
    <mergeCell ref="C22:C24"/>
    <mergeCell ref="C30:C31"/>
    <mergeCell ref="B28:B29"/>
  </mergeCells>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C66D5-9033-4F69-B621-3063335D6EF8}">
  <dimension ref="A1:B102"/>
  <sheetViews>
    <sheetView workbookViewId="0">
      <selection activeCell="B10" sqref="B10"/>
    </sheetView>
  </sheetViews>
  <sheetFormatPr defaultRowHeight="14.4" x14ac:dyDescent="0.3"/>
  <cols>
    <col min="1" max="1" width="11.6640625" bestFit="1" customWidth="1"/>
    <col min="2" max="2" width="120.44140625" bestFit="1" customWidth="1"/>
    <col min="3" max="6" width="92.5546875" customWidth="1"/>
  </cols>
  <sheetData>
    <row r="1" spans="1:2" ht="15" thickBot="1" x14ac:dyDescent="0.35">
      <c r="A1" s="29" t="s">
        <v>668</v>
      </c>
      <c r="B1" s="30" t="s">
        <v>669</v>
      </c>
    </row>
    <row r="2" spans="1:2" ht="15" thickBot="1" x14ac:dyDescent="0.35">
      <c r="A2" s="31" t="s">
        <v>670</v>
      </c>
      <c r="B2" s="32" t="s">
        <v>671</v>
      </c>
    </row>
    <row r="3" spans="1:2" ht="15" thickBot="1" x14ac:dyDescent="0.35">
      <c r="A3" s="31" t="s">
        <v>672</v>
      </c>
      <c r="B3" s="32" t="s">
        <v>673</v>
      </c>
    </row>
    <row r="4" spans="1:2" ht="15" thickBot="1" x14ac:dyDescent="0.35">
      <c r="A4" s="31" t="s">
        <v>674</v>
      </c>
      <c r="B4" s="32" t="s">
        <v>675</v>
      </c>
    </row>
    <row r="5" spans="1:2" ht="15" thickBot="1" x14ac:dyDescent="0.35">
      <c r="A5" s="31" t="s">
        <v>676</v>
      </c>
      <c r="B5" s="32" t="s">
        <v>677</v>
      </c>
    </row>
    <row r="6" spans="1:2" ht="15" thickBot="1" x14ac:dyDescent="0.35">
      <c r="A6" s="31" t="s">
        <v>678</v>
      </c>
      <c r="B6" s="32" t="s">
        <v>679</v>
      </c>
    </row>
    <row r="7" spans="1:2" ht="15" thickBot="1" x14ac:dyDescent="0.35">
      <c r="A7" s="31" t="s">
        <v>680</v>
      </c>
      <c r="B7" s="32" t="s">
        <v>681</v>
      </c>
    </row>
    <row r="8" spans="1:2" ht="15" thickBot="1" x14ac:dyDescent="0.35">
      <c r="A8" s="31" t="s">
        <v>682</v>
      </c>
      <c r="B8" s="32" t="s">
        <v>683</v>
      </c>
    </row>
    <row r="9" spans="1:2" ht="15" thickBot="1" x14ac:dyDescent="0.35">
      <c r="A9" s="31" t="s">
        <v>684</v>
      </c>
      <c r="B9" s="32" t="s">
        <v>685</v>
      </c>
    </row>
    <row r="10" spans="1:2" ht="15" thickBot="1" x14ac:dyDescent="0.35">
      <c r="A10" s="31" t="s">
        <v>686</v>
      </c>
      <c r="B10" s="32" t="s">
        <v>687</v>
      </c>
    </row>
    <row r="11" spans="1:2" ht="15" thickBot="1" x14ac:dyDescent="0.35">
      <c r="A11" s="31" t="s">
        <v>688</v>
      </c>
      <c r="B11" s="32" t="s">
        <v>689</v>
      </c>
    </row>
    <row r="12" spans="1:2" ht="15" thickBot="1" x14ac:dyDescent="0.35">
      <c r="A12" s="31" t="s">
        <v>690</v>
      </c>
      <c r="B12" s="32" t="s">
        <v>691</v>
      </c>
    </row>
    <row r="13" spans="1:2" ht="15" thickBot="1" x14ac:dyDescent="0.35">
      <c r="A13" s="31" t="s">
        <v>692</v>
      </c>
      <c r="B13" s="32" t="s">
        <v>693</v>
      </c>
    </row>
    <row r="14" spans="1:2" ht="15" thickBot="1" x14ac:dyDescent="0.35">
      <c r="A14" s="31" t="s">
        <v>694</v>
      </c>
      <c r="B14" s="32" t="s">
        <v>695</v>
      </c>
    </row>
    <row r="15" spans="1:2" ht="29.4" thickBot="1" x14ac:dyDescent="0.35">
      <c r="A15" s="31" t="s">
        <v>696</v>
      </c>
      <c r="B15" s="32" t="s">
        <v>697</v>
      </c>
    </row>
    <row r="16" spans="1:2" ht="43.8" thickBot="1" x14ac:dyDescent="0.35">
      <c r="A16" s="31" t="s">
        <v>698</v>
      </c>
      <c r="B16" s="32" t="s">
        <v>699</v>
      </c>
    </row>
    <row r="17" spans="1:2" ht="43.8" thickBot="1" x14ac:dyDescent="0.35">
      <c r="A17" s="31" t="s">
        <v>700</v>
      </c>
      <c r="B17" s="32" t="s">
        <v>701</v>
      </c>
    </row>
    <row r="18" spans="1:2" ht="15" thickBot="1" x14ac:dyDescent="0.35">
      <c r="A18" s="31" t="s">
        <v>702</v>
      </c>
      <c r="B18" s="32" t="s">
        <v>703</v>
      </c>
    </row>
    <row r="19" spans="1:2" ht="15" thickBot="1" x14ac:dyDescent="0.35">
      <c r="A19" s="31" t="s">
        <v>704</v>
      </c>
      <c r="B19" s="32" t="s">
        <v>705</v>
      </c>
    </row>
    <row r="20" spans="1:2" ht="15" thickBot="1" x14ac:dyDescent="0.35">
      <c r="A20" s="31" t="s">
        <v>706</v>
      </c>
      <c r="B20" s="32" t="s">
        <v>707</v>
      </c>
    </row>
    <row r="21" spans="1:2" ht="15" thickBot="1" x14ac:dyDescent="0.35">
      <c r="A21" s="31" t="s">
        <v>708</v>
      </c>
      <c r="B21" s="32" t="s">
        <v>709</v>
      </c>
    </row>
    <row r="22" spans="1:2" ht="15" thickBot="1" x14ac:dyDescent="0.35">
      <c r="A22" s="31" t="s">
        <v>710</v>
      </c>
      <c r="B22" s="32" t="s">
        <v>711</v>
      </c>
    </row>
    <row r="23" spans="1:2" ht="15" thickBot="1" x14ac:dyDescent="0.35">
      <c r="A23" s="31" t="s">
        <v>712</v>
      </c>
      <c r="B23" s="32" t="s">
        <v>713</v>
      </c>
    </row>
    <row r="24" spans="1:2" ht="15" thickBot="1" x14ac:dyDescent="0.35">
      <c r="A24" s="31" t="s">
        <v>714</v>
      </c>
      <c r="B24" s="32" t="s">
        <v>715</v>
      </c>
    </row>
    <row r="25" spans="1:2" ht="15" thickBot="1" x14ac:dyDescent="0.35">
      <c r="A25" s="31" t="s">
        <v>716</v>
      </c>
      <c r="B25" s="32" t="s">
        <v>717</v>
      </c>
    </row>
    <row r="26" spans="1:2" ht="15" thickBot="1" x14ac:dyDescent="0.35">
      <c r="A26" s="31" t="s">
        <v>718</v>
      </c>
      <c r="B26" s="32" t="s">
        <v>719</v>
      </c>
    </row>
    <row r="27" spans="1:2" ht="15" thickBot="1" x14ac:dyDescent="0.35">
      <c r="A27" s="31" t="s">
        <v>720</v>
      </c>
      <c r="B27" s="32" t="s">
        <v>721</v>
      </c>
    </row>
    <row r="28" spans="1:2" ht="15" thickBot="1" x14ac:dyDescent="0.35">
      <c r="A28" s="31" t="s">
        <v>722</v>
      </c>
      <c r="B28" s="32" t="s">
        <v>723</v>
      </c>
    </row>
    <row r="29" spans="1:2" ht="15" thickBot="1" x14ac:dyDescent="0.35">
      <c r="A29" s="31" t="s">
        <v>724</v>
      </c>
      <c r="B29" s="32" t="s">
        <v>725</v>
      </c>
    </row>
    <row r="30" spans="1:2" ht="15" thickBot="1" x14ac:dyDescent="0.35">
      <c r="A30" s="31" t="s">
        <v>726</v>
      </c>
      <c r="B30" s="32" t="s">
        <v>727</v>
      </c>
    </row>
    <row r="31" spans="1:2" ht="15" thickBot="1" x14ac:dyDescent="0.35">
      <c r="A31" s="31" t="s">
        <v>728</v>
      </c>
      <c r="B31" s="32" t="s">
        <v>729</v>
      </c>
    </row>
    <row r="32" spans="1:2" ht="15" thickBot="1" x14ac:dyDescent="0.35">
      <c r="A32" s="31" t="s">
        <v>730</v>
      </c>
      <c r="B32" s="32" t="s">
        <v>731</v>
      </c>
    </row>
    <row r="33" spans="1:2" ht="15" thickBot="1" x14ac:dyDescent="0.35">
      <c r="A33" s="31" t="s">
        <v>732</v>
      </c>
      <c r="B33" s="32" t="s">
        <v>733</v>
      </c>
    </row>
    <row r="34" spans="1:2" ht="15" thickBot="1" x14ac:dyDescent="0.35">
      <c r="A34" s="31" t="s">
        <v>734</v>
      </c>
      <c r="B34" s="32" t="s">
        <v>735</v>
      </c>
    </row>
    <row r="35" spans="1:2" ht="15" thickBot="1" x14ac:dyDescent="0.35">
      <c r="A35" s="31" t="s">
        <v>736</v>
      </c>
      <c r="B35" s="32" t="s">
        <v>737</v>
      </c>
    </row>
    <row r="36" spans="1:2" ht="15" thickBot="1" x14ac:dyDescent="0.35">
      <c r="A36" s="31" t="s">
        <v>738</v>
      </c>
      <c r="B36" s="32" t="s">
        <v>739</v>
      </c>
    </row>
    <row r="37" spans="1:2" ht="15" thickBot="1" x14ac:dyDescent="0.35">
      <c r="A37" s="31" t="s">
        <v>740</v>
      </c>
      <c r="B37" s="32" t="s">
        <v>741</v>
      </c>
    </row>
    <row r="38" spans="1:2" ht="15" thickBot="1" x14ac:dyDescent="0.35">
      <c r="A38" s="31" t="s">
        <v>742</v>
      </c>
      <c r="B38" s="32" t="s">
        <v>743</v>
      </c>
    </row>
    <row r="39" spans="1:2" ht="29.4" thickBot="1" x14ac:dyDescent="0.35">
      <c r="A39" s="31" t="s">
        <v>744</v>
      </c>
      <c r="B39" s="32" t="s">
        <v>745</v>
      </c>
    </row>
    <row r="40" spans="1:2" ht="15" thickBot="1" x14ac:dyDescent="0.35">
      <c r="A40" s="31" t="s">
        <v>746</v>
      </c>
      <c r="B40" s="32" t="s">
        <v>747</v>
      </c>
    </row>
    <row r="41" spans="1:2" ht="15" thickBot="1" x14ac:dyDescent="0.35">
      <c r="A41" s="31" t="s">
        <v>748</v>
      </c>
      <c r="B41" s="32" t="s">
        <v>749</v>
      </c>
    </row>
    <row r="42" spans="1:2" ht="15" thickBot="1" x14ac:dyDescent="0.35">
      <c r="A42" s="31" t="s">
        <v>750</v>
      </c>
      <c r="B42" s="32" t="s">
        <v>751</v>
      </c>
    </row>
    <row r="43" spans="1:2" ht="15" thickBot="1" x14ac:dyDescent="0.35">
      <c r="A43" s="31" t="s">
        <v>752</v>
      </c>
      <c r="B43" s="32" t="s">
        <v>753</v>
      </c>
    </row>
    <row r="44" spans="1:2" ht="15" thickBot="1" x14ac:dyDescent="0.35">
      <c r="A44" s="31" t="s">
        <v>754</v>
      </c>
      <c r="B44" s="32" t="s">
        <v>755</v>
      </c>
    </row>
    <row r="45" spans="1:2" ht="15" thickBot="1" x14ac:dyDescent="0.35">
      <c r="A45" s="31" t="s">
        <v>756</v>
      </c>
      <c r="B45" s="32" t="s">
        <v>757</v>
      </c>
    </row>
    <row r="46" spans="1:2" ht="15" thickBot="1" x14ac:dyDescent="0.35">
      <c r="A46" s="31" t="s">
        <v>758</v>
      </c>
      <c r="B46" s="32" t="s">
        <v>759</v>
      </c>
    </row>
    <row r="47" spans="1:2" ht="15" thickBot="1" x14ac:dyDescent="0.35">
      <c r="A47" s="31" t="s">
        <v>760</v>
      </c>
      <c r="B47" s="32" t="s">
        <v>761</v>
      </c>
    </row>
    <row r="48" spans="1:2" ht="15" thickBot="1" x14ac:dyDescent="0.35">
      <c r="A48" s="31" t="s">
        <v>762</v>
      </c>
      <c r="B48" s="32" t="s">
        <v>763</v>
      </c>
    </row>
    <row r="49" spans="1:2" ht="15" thickBot="1" x14ac:dyDescent="0.35">
      <c r="A49" s="31" t="s">
        <v>764</v>
      </c>
      <c r="B49" s="32" t="s">
        <v>765</v>
      </c>
    </row>
    <row r="50" spans="1:2" ht="15" thickBot="1" x14ac:dyDescent="0.35">
      <c r="A50" s="31" t="s">
        <v>766</v>
      </c>
      <c r="B50" s="32" t="s">
        <v>767</v>
      </c>
    </row>
    <row r="51" spans="1:2" ht="15" thickBot="1" x14ac:dyDescent="0.35">
      <c r="A51" s="31" t="s">
        <v>768</v>
      </c>
      <c r="B51" s="32" t="s">
        <v>769</v>
      </c>
    </row>
    <row r="52" spans="1:2" ht="15" thickBot="1" x14ac:dyDescent="0.35">
      <c r="A52" s="31" t="s">
        <v>770</v>
      </c>
      <c r="B52" s="32" t="s">
        <v>771</v>
      </c>
    </row>
    <row r="53" spans="1:2" ht="15" thickBot="1" x14ac:dyDescent="0.35">
      <c r="A53" s="31" t="s">
        <v>772</v>
      </c>
      <c r="B53" s="32" t="s">
        <v>773</v>
      </c>
    </row>
    <row r="54" spans="1:2" ht="15" thickBot="1" x14ac:dyDescent="0.35">
      <c r="A54" s="31" t="s">
        <v>774</v>
      </c>
      <c r="B54" s="32" t="s">
        <v>775</v>
      </c>
    </row>
    <row r="55" spans="1:2" ht="15" thickBot="1" x14ac:dyDescent="0.35">
      <c r="A55" s="31" t="s">
        <v>776</v>
      </c>
      <c r="B55" s="32" t="s">
        <v>777</v>
      </c>
    </row>
    <row r="56" spans="1:2" ht="15" thickBot="1" x14ac:dyDescent="0.35">
      <c r="A56" s="31" t="s">
        <v>778</v>
      </c>
      <c r="B56" s="32" t="s">
        <v>779</v>
      </c>
    </row>
    <row r="57" spans="1:2" ht="15" thickBot="1" x14ac:dyDescent="0.35">
      <c r="A57" s="31" t="s">
        <v>780</v>
      </c>
      <c r="B57" s="32" t="s">
        <v>781</v>
      </c>
    </row>
    <row r="58" spans="1:2" ht="15" thickBot="1" x14ac:dyDescent="0.35">
      <c r="A58" s="31" t="s">
        <v>782</v>
      </c>
      <c r="B58" s="32" t="s">
        <v>783</v>
      </c>
    </row>
    <row r="59" spans="1:2" ht="15" thickBot="1" x14ac:dyDescent="0.35">
      <c r="A59" s="31" t="s">
        <v>784</v>
      </c>
      <c r="B59" s="32" t="s">
        <v>785</v>
      </c>
    </row>
    <row r="60" spans="1:2" ht="15" thickBot="1" x14ac:dyDescent="0.35">
      <c r="A60" s="31" t="s">
        <v>786</v>
      </c>
      <c r="B60" s="32" t="s">
        <v>787</v>
      </c>
    </row>
    <row r="61" spans="1:2" ht="15" thickBot="1" x14ac:dyDescent="0.35">
      <c r="A61" s="31" t="s">
        <v>788</v>
      </c>
      <c r="B61" s="32" t="s">
        <v>789</v>
      </c>
    </row>
    <row r="62" spans="1:2" ht="15" thickBot="1" x14ac:dyDescent="0.35">
      <c r="A62" s="31" t="s">
        <v>790</v>
      </c>
      <c r="B62" s="32" t="s">
        <v>791</v>
      </c>
    </row>
    <row r="63" spans="1:2" ht="15" thickBot="1" x14ac:dyDescent="0.35">
      <c r="A63" s="31" t="s">
        <v>792</v>
      </c>
      <c r="B63" s="32" t="s">
        <v>793</v>
      </c>
    </row>
    <row r="64" spans="1:2" ht="15" thickBot="1" x14ac:dyDescent="0.35">
      <c r="A64" s="31" t="s">
        <v>794</v>
      </c>
      <c r="B64" s="32" t="s">
        <v>795</v>
      </c>
    </row>
    <row r="65" spans="1:2" ht="15" thickBot="1" x14ac:dyDescent="0.35">
      <c r="A65" s="31" t="s">
        <v>796</v>
      </c>
      <c r="B65" s="32" t="s">
        <v>797</v>
      </c>
    </row>
    <row r="66" spans="1:2" ht="15" thickBot="1" x14ac:dyDescent="0.35">
      <c r="A66" s="31" t="s">
        <v>798</v>
      </c>
      <c r="B66" s="32" t="s">
        <v>799</v>
      </c>
    </row>
    <row r="67" spans="1:2" ht="15" thickBot="1" x14ac:dyDescent="0.35">
      <c r="A67" s="31" t="s">
        <v>800</v>
      </c>
      <c r="B67" s="32" t="s">
        <v>801</v>
      </c>
    </row>
    <row r="68" spans="1:2" ht="15" thickBot="1" x14ac:dyDescent="0.35">
      <c r="A68" s="31" t="s">
        <v>802</v>
      </c>
      <c r="B68" s="32" t="s">
        <v>803</v>
      </c>
    </row>
    <row r="69" spans="1:2" ht="15" thickBot="1" x14ac:dyDescent="0.35">
      <c r="A69" s="31" t="s">
        <v>804</v>
      </c>
      <c r="B69" s="32" t="s">
        <v>805</v>
      </c>
    </row>
    <row r="70" spans="1:2" ht="15" thickBot="1" x14ac:dyDescent="0.35">
      <c r="A70" s="31" t="s">
        <v>806</v>
      </c>
      <c r="B70" s="32" t="s">
        <v>807</v>
      </c>
    </row>
    <row r="71" spans="1:2" ht="15" thickBot="1" x14ac:dyDescent="0.35">
      <c r="A71" s="31" t="s">
        <v>808</v>
      </c>
      <c r="B71" s="32" t="s">
        <v>809</v>
      </c>
    </row>
    <row r="72" spans="1:2" ht="15" thickBot="1" x14ac:dyDescent="0.35">
      <c r="A72" s="31" t="s">
        <v>810</v>
      </c>
      <c r="B72" s="32" t="s">
        <v>811</v>
      </c>
    </row>
    <row r="73" spans="1:2" ht="15" thickBot="1" x14ac:dyDescent="0.35">
      <c r="A73" s="31" t="s">
        <v>812</v>
      </c>
      <c r="B73" s="32" t="s">
        <v>813</v>
      </c>
    </row>
    <row r="74" spans="1:2" ht="15" thickBot="1" x14ac:dyDescent="0.35">
      <c r="A74" s="31" t="s">
        <v>814</v>
      </c>
      <c r="B74" s="32" t="s">
        <v>815</v>
      </c>
    </row>
    <row r="75" spans="1:2" ht="15" thickBot="1" x14ac:dyDescent="0.35">
      <c r="A75" s="31" t="s">
        <v>816</v>
      </c>
      <c r="B75" s="32" t="s">
        <v>817</v>
      </c>
    </row>
    <row r="76" spans="1:2" ht="29.4" thickBot="1" x14ac:dyDescent="0.35">
      <c r="A76" s="31" t="s">
        <v>818</v>
      </c>
      <c r="B76" s="32" t="s">
        <v>819</v>
      </c>
    </row>
    <row r="77" spans="1:2" ht="15" thickBot="1" x14ac:dyDescent="0.35">
      <c r="A77" s="31" t="s">
        <v>820</v>
      </c>
      <c r="B77" s="32" t="s">
        <v>821</v>
      </c>
    </row>
    <row r="78" spans="1:2" ht="15" thickBot="1" x14ac:dyDescent="0.35">
      <c r="A78" s="31" t="s">
        <v>822</v>
      </c>
      <c r="B78" s="32" t="s">
        <v>823</v>
      </c>
    </row>
    <row r="79" spans="1:2" ht="15" thickBot="1" x14ac:dyDescent="0.35">
      <c r="A79" s="31" t="s">
        <v>824</v>
      </c>
      <c r="B79" s="32" t="s">
        <v>825</v>
      </c>
    </row>
    <row r="80" spans="1:2" ht="15" thickBot="1" x14ac:dyDescent="0.35">
      <c r="A80" s="31" t="s">
        <v>826</v>
      </c>
      <c r="B80" s="32" t="s">
        <v>827</v>
      </c>
    </row>
    <row r="81" spans="1:2" ht="15" thickBot="1" x14ac:dyDescent="0.35">
      <c r="A81" s="31" t="s">
        <v>828</v>
      </c>
      <c r="B81" s="32" t="s">
        <v>829</v>
      </c>
    </row>
    <row r="82" spans="1:2" ht="15" thickBot="1" x14ac:dyDescent="0.35">
      <c r="A82" s="31" t="s">
        <v>830</v>
      </c>
      <c r="B82" s="32" t="s">
        <v>831</v>
      </c>
    </row>
    <row r="83" spans="1:2" ht="15" thickBot="1" x14ac:dyDescent="0.35">
      <c r="A83" s="31" t="s">
        <v>832</v>
      </c>
      <c r="B83" s="32" t="s">
        <v>833</v>
      </c>
    </row>
    <row r="84" spans="1:2" ht="15" thickBot="1" x14ac:dyDescent="0.35">
      <c r="A84" s="31" t="s">
        <v>834</v>
      </c>
      <c r="B84" s="32" t="s">
        <v>835</v>
      </c>
    </row>
    <row r="85" spans="1:2" ht="15" thickBot="1" x14ac:dyDescent="0.35">
      <c r="A85" s="31" t="s">
        <v>836</v>
      </c>
      <c r="B85" s="32" t="s">
        <v>837</v>
      </c>
    </row>
    <row r="86" spans="1:2" ht="15" thickBot="1" x14ac:dyDescent="0.35">
      <c r="A86" s="31" t="s">
        <v>838</v>
      </c>
      <c r="B86" s="32" t="s">
        <v>839</v>
      </c>
    </row>
    <row r="87" spans="1:2" ht="15" thickBot="1" x14ac:dyDescent="0.35">
      <c r="A87" s="31" t="s">
        <v>840</v>
      </c>
      <c r="B87" s="32" t="s">
        <v>841</v>
      </c>
    </row>
    <row r="88" spans="1:2" ht="15" thickBot="1" x14ac:dyDescent="0.35">
      <c r="A88" s="31" t="s">
        <v>842</v>
      </c>
      <c r="B88" s="32" t="s">
        <v>843</v>
      </c>
    </row>
    <row r="89" spans="1:2" ht="15" thickBot="1" x14ac:dyDescent="0.35">
      <c r="A89" s="31" t="s">
        <v>844</v>
      </c>
      <c r="B89" s="32" t="s">
        <v>845</v>
      </c>
    </row>
    <row r="90" spans="1:2" ht="15" thickBot="1" x14ac:dyDescent="0.35">
      <c r="A90" s="31" t="s">
        <v>846</v>
      </c>
      <c r="B90" s="32" t="s">
        <v>847</v>
      </c>
    </row>
    <row r="91" spans="1:2" ht="15" thickBot="1" x14ac:dyDescent="0.35">
      <c r="A91" s="31" t="s">
        <v>848</v>
      </c>
      <c r="B91" s="32" t="s">
        <v>849</v>
      </c>
    </row>
    <row r="92" spans="1:2" ht="15" thickBot="1" x14ac:dyDescent="0.35">
      <c r="A92" s="31" t="s">
        <v>850</v>
      </c>
      <c r="B92" s="32" t="s">
        <v>851</v>
      </c>
    </row>
    <row r="93" spans="1:2" ht="15" thickBot="1" x14ac:dyDescent="0.35">
      <c r="A93" s="31" t="s">
        <v>852</v>
      </c>
      <c r="B93" s="32" t="s">
        <v>853</v>
      </c>
    </row>
    <row r="94" spans="1:2" ht="15" thickBot="1" x14ac:dyDescent="0.35">
      <c r="A94" s="31" t="s">
        <v>854</v>
      </c>
      <c r="B94" s="32" t="s">
        <v>855</v>
      </c>
    </row>
    <row r="95" spans="1:2" ht="15" thickBot="1" x14ac:dyDescent="0.35">
      <c r="A95" s="31" t="s">
        <v>856</v>
      </c>
      <c r="B95" s="32" t="s">
        <v>857</v>
      </c>
    </row>
    <row r="96" spans="1:2" ht="15" thickBot="1" x14ac:dyDescent="0.35">
      <c r="A96" s="31" t="s">
        <v>858</v>
      </c>
      <c r="B96" s="32" t="s">
        <v>859</v>
      </c>
    </row>
    <row r="97" spans="1:2" ht="15" thickBot="1" x14ac:dyDescent="0.35">
      <c r="A97" s="31" t="s">
        <v>860</v>
      </c>
      <c r="B97" s="32" t="s">
        <v>861</v>
      </c>
    </row>
    <row r="98" spans="1:2" ht="15" thickBot="1" x14ac:dyDescent="0.35">
      <c r="A98" s="31" t="s">
        <v>862</v>
      </c>
      <c r="B98" s="32" t="s">
        <v>863</v>
      </c>
    </row>
    <row r="99" spans="1:2" ht="15" thickBot="1" x14ac:dyDescent="0.35">
      <c r="A99" s="31" t="s">
        <v>864</v>
      </c>
      <c r="B99" s="32" t="s">
        <v>865</v>
      </c>
    </row>
    <row r="100" spans="1:2" ht="15" thickBot="1" x14ac:dyDescent="0.35">
      <c r="A100" s="31" t="s">
        <v>866</v>
      </c>
      <c r="B100" s="32" t="s">
        <v>867</v>
      </c>
    </row>
    <row r="101" spans="1:2" ht="15" thickBot="1" x14ac:dyDescent="0.35">
      <c r="A101" s="31" t="s">
        <v>868</v>
      </c>
      <c r="B101" s="32" t="s">
        <v>869</v>
      </c>
    </row>
    <row r="102" spans="1:2" x14ac:dyDescent="0.3">
      <c r="A102" s="31" t="s">
        <v>870</v>
      </c>
      <c r="B102" s="32" t="s">
        <v>871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F86C8-59A3-45A4-8470-03E2C95C9107}">
  <dimension ref="A1:G65"/>
  <sheetViews>
    <sheetView workbookViewId="0">
      <selection activeCell="D39" sqref="D39"/>
    </sheetView>
  </sheetViews>
  <sheetFormatPr defaultColWidth="9.33203125" defaultRowHeight="15.6" x14ac:dyDescent="0.3"/>
  <cols>
    <col min="1" max="1" width="6.6640625" style="15" bestFit="1" customWidth="1"/>
    <col min="2" max="2" width="6.33203125" style="15" bestFit="1" customWidth="1"/>
    <col min="3" max="3" width="62.5546875" style="13" bestFit="1" customWidth="1"/>
    <col min="4" max="4" width="70.33203125" style="16" bestFit="1" customWidth="1"/>
    <col min="5" max="5" width="79" style="13" bestFit="1" customWidth="1"/>
    <col min="6" max="6" width="9.6640625" style="13" bestFit="1" customWidth="1"/>
    <col min="7" max="7" width="9.33203125" style="13" bestFit="1" customWidth="1"/>
    <col min="8" max="8" width="101.33203125" style="13" customWidth="1"/>
    <col min="9" max="16384" width="9.33203125" style="13"/>
  </cols>
  <sheetData>
    <row r="1" spans="1:7" x14ac:dyDescent="0.3">
      <c r="A1" s="10" t="s">
        <v>499</v>
      </c>
      <c r="B1" s="10" t="s">
        <v>500</v>
      </c>
      <c r="C1" s="8" t="s">
        <v>872</v>
      </c>
      <c r="D1" s="8" t="s">
        <v>873</v>
      </c>
      <c r="E1" s="8" t="s">
        <v>353</v>
      </c>
      <c r="F1" s="8" t="s">
        <v>504</v>
      </c>
      <c r="G1" s="8" t="s">
        <v>164</v>
      </c>
    </row>
    <row r="2" spans="1:7" ht="28.8" x14ac:dyDescent="0.3">
      <c r="A2" s="19">
        <v>1</v>
      </c>
      <c r="B2" s="11" t="s">
        <v>507</v>
      </c>
      <c r="C2" s="17" t="s">
        <v>508</v>
      </c>
      <c r="D2" s="14" t="s">
        <v>509</v>
      </c>
      <c r="E2" s="9" t="s">
        <v>874</v>
      </c>
      <c r="F2" s="9"/>
      <c r="G2" s="12"/>
    </row>
    <row r="3" spans="1:7" ht="28.8" x14ac:dyDescent="0.3">
      <c r="A3" s="19">
        <v>1</v>
      </c>
      <c r="B3" s="11" t="s">
        <v>512</v>
      </c>
      <c r="C3" s="17" t="s">
        <v>513</v>
      </c>
      <c r="D3" s="14" t="s">
        <v>509</v>
      </c>
      <c r="E3" s="9" t="s">
        <v>875</v>
      </c>
      <c r="F3" s="9"/>
      <c r="G3" s="12"/>
    </row>
    <row r="4" spans="1:7" ht="28.8" x14ac:dyDescent="0.3">
      <c r="A4" s="19">
        <v>2</v>
      </c>
      <c r="B4" s="11" t="s">
        <v>516</v>
      </c>
      <c r="C4" s="17" t="s">
        <v>508</v>
      </c>
      <c r="D4" s="14" t="s">
        <v>509</v>
      </c>
      <c r="E4" s="9" t="s">
        <v>876</v>
      </c>
      <c r="F4" s="9"/>
      <c r="G4" s="12"/>
    </row>
    <row r="5" spans="1:7" ht="28.8" x14ac:dyDescent="0.3">
      <c r="A5" s="19">
        <v>2</v>
      </c>
      <c r="B5" s="11" t="s">
        <v>522</v>
      </c>
      <c r="C5" s="17" t="s">
        <v>513</v>
      </c>
      <c r="D5" s="14" t="s">
        <v>509</v>
      </c>
      <c r="E5" s="9" t="s">
        <v>877</v>
      </c>
      <c r="F5" s="9"/>
      <c r="G5" s="12"/>
    </row>
    <row r="6" spans="1:7" x14ac:dyDescent="0.3">
      <c r="A6" s="19">
        <v>0</v>
      </c>
      <c r="B6" s="11" t="s">
        <v>536</v>
      </c>
      <c r="C6" s="9" t="s">
        <v>878</v>
      </c>
      <c r="D6" s="18" t="s">
        <v>519</v>
      </c>
      <c r="E6" s="178" t="s">
        <v>879</v>
      </c>
      <c r="F6" s="9"/>
      <c r="G6" s="12"/>
    </row>
    <row r="7" spans="1:7" x14ac:dyDescent="0.3">
      <c r="A7" s="19">
        <v>0</v>
      </c>
      <c r="B7" s="11" t="s">
        <v>537</v>
      </c>
      <c r="C7" s="9" t="s">
        <v>880</v>
      </c>
      <c r="D7" s="14" t="s">
        <v>523</v>
      </c>
      <c r="E7" s="178"/>
      <c r="F7" s="9"/>
      <c r="G7" s="12"/>
    </row>
    <row r="8" spans="1:7" x14ac:dyDescent="0.3">
      <c r="A8" s="19">
        <v>0</v>
      </c>
      <c r="B8" s="11" t="s">
        <v>538</v>
      </c>
      <c r="C8" s="9" t="s">
        <v>881</v>
      </c>
      <c r="D8" s="14" t="s">
        <v>526</v>
      </c>
      <c r="E8" s="178"/>
      <c r="F8" s="9"/>
      <c r="G8" s="12"/>
    </row>
    <row r="9" spans="1:7" x14ac:dyDescent="0.3">
      <c r="A9" s="19">
        <v>0</v>
      </c>
      <c r="B9" s="11" t="s">
        <v>539</v>
      </c>
      <c r="C9" s="9" t="s">
        <v>882</v>
      </c>
      <c r="D9" s="18" t="s">
        <v>528</v>
      </c>
      <c r="E9" s="178"/>
      <c r="F9" s="9"/>
      <c r="G9" s="12"/>
    </row>
    <row r="10" spans="1:7" x14ac:dyDescent="0.3">
      <c r="A10" s="19">
        <v>0</v>
      </c>
      <c r="B10" s="11" t="s">
        <v>883</v>
      </c>
      <c r="C10" s="9" t="s">
        <v>884</v>
      </c>
      <c r="D10" s="14" t="s">
        <v>530</v>
      </c>
      <c r="E10" s="178"/>
      <c r="F10" s="9"/>
      <c r="G10" s="12"/>
    </row>
    <row r="11" spans="1:7" x14ac:dyDescent="0.3">
      <c r="A11" s="19">
        <v>0</v>
      </c>
      <c r="B11" s="11" t="s">
        <v>885</v>
      </c>
      <c r="C11" s="9" t="s">
        <v>886</v>
      </c>
      <c r="D11" s="18" t="s">
        <v>532</v>
      </c>
      <c r="E11" s="178"/>
      <c r="F11" s="9"/>
      <c r="G11" s="12"/>
    </row>
    <row r="12" spans="1:7" x14ac:dyDescent="0.3">
      <c r="A12" s="19">
        <v>1</v>
      </c>
      <c r="B12" s="11" t="s">
        <v>887</v>
      </c>
      <c r="C12" s="9" t="s">
        <v>888</v>
      </c>
      <c r="D12" s="14" t="s">
        <v>889</v>
      </c>
      <c r="E12" s="178"/>
      <c r="F12" s="9"/>
      <c r="G12" s="12"/>
    </row>
    <row r="13" spans="1:7" x14ac:dyDescent="0.3">
      <c r="A13" s="19">
        <v>1</v>
      </c>
      <c r="B13" s="11" t="s">
        <v>890</v>
      </c>
      <c r="C13" s="9" t="s">
        <v>891</v>
      </c>
      <c r="D13" s="14" t="s">
        <v>892</v>
      </c>
      <c r="E13" s="178"/>
      <c r="F13" s="9"/>
      <c r="G13" s="12"/>
    </row>
    <row r="14" spans="1:7" x14ac:dyDescent="0.3">
      <c r="A14" s="19">
        <v>1</v>
      </c>
      <c r="B14" s="11" t="s">
        <v>893</v>
      </c>
      <c r="C14" s="9" t="s">
        <v>894</v>
      </c>
      <c r="D14" s="14" t="s">
        <v>895</v>
      </c>
      <c r="E14" s="178"/>
      <c r="F14" s="9"/>
      <c r="G14" s="12"/>
    </row>
    <row r="15" spans="1:7" x14ac:dyDescent="0.3">
      <c r="A15" s="19">
        <v>1</v>
      </c>
      <c r="B15" s="11" t="s">
        <v>896</v>
      </c>
      <c r="C15" s="9" t="s">
        <v>897</v>
      </c>
      <c r="D15" s="14" t="s">
        <v>898</v>
      </c>
      <c r="E15" s="178"/>
      <c r="F15" s="9"/>
      <c r="G15" s="12"/>
    </row>
    <row r="16" spans="1:7" x14ac:dyDescent="0.3">
      <c r="A16" s="19">
        <v>0</v>
      </c>
      <c r="B16" s="11" t="s">
        <v>536</v>
      </c>
      <c r="C16" s="9" t="s">
        <v>899</v>
      </c>
      <c r="D16" s="14" t="s">
        <v>519</v>
      </c>
      <c r="E16" s="178"/>
      <c r="F16" s="9"/>
      <c r="G16" s="12"/>
    </row>
    <row r="17" spans="1:7" x14ac:dyDescent="0.3">
      <c r="A17" s="19">
        <v>0</v>
      </c>
      <c r="B17" s="11" t="s">
        <v>537</v>
      </c>
      <c r="C17" s="9" t="s">
        <v>900</v>
      </c>
      <c r="D17" s="14" t="s">
        <v>523</v>
      </c>
      <c r="E17" s="178"/>
      <c r="F17" s="9"/>
      <c r="G17" s="12"/>
    </row>
    <row r="18" spans="1:7" x14ac:dyDescent="0.3">
      <c r="A18" s="19">
        <v>0</v>
      </c>
      <c r="B18" s="11" t="s">
        <v>538</v>
      </c>
      <c r="C18" s="9" t="s">
        <v>901</v>
      </c>
      <c r="D18" s="14" t="s">
        <v>526</v>
      </c>
      <c r="E18" s="178"/>
      <c r="F18" s="9"/>
      <c r="G18" s="12"/>
    </row>
    <row r="19" spans="1:7" x14ac:dyDescent="0.3">
      <c r="A19" s="19">
        <v>0</v>
      </c>
      <c r="B19" s="11" t="s">
        <v>539</v>
      </c>
      <c r="C19" s="9" t="s">
        <v>902</v>
      </c>
      <c r="D19" s="14" t="s">
        <v>528</v>
      </c>
      <c r="E19" s="178"/>
      <c r="F19" s="9"/>
      <c r="G19" s="12"/>
    </row>
    <row r="20" spans="1:7" x14ac:dyDescent="0.3">
      <c r="A20" s="19">
        <v>0</v>
      </c>
      <c r="B20" s="11" t="s">
        <v>883</v>
      </c>
      <c r="C20" s="9" t="s">
        <v>903</v>
      </c>
      <c r="D20" s="14" t="s">
        <v>530</v>
      </c>
      <c r="E20" s="178"/>
      <c r="F20" s="9"/>
      <c r="G20" s="12"/>
    </row>
    <row r="21" spans="1:7" x14ac:dyDescent="0.3">
      <c r="A21" s="19">
        <v>0</v>
      </c>
      <c r="B21" s="11" t="s">
        <v>885</v>
      </c>
      <c r="C21" s="9" t="s">
        <v>904</v>
      </c>
      <c r="D21" s="14" t="s">
        <v>532</v>
      </c>
      <c r="E21" s="178"/>
      <c r="F21" s="9"/>
      <c r="G21" s="12"/>
    </row>
    <row r="22" spans="1:7" x14ac:dyDescent="0.3">
      <c r="A22" s="19">
        <v>1</v>
      </c>
      <c r="B22" s="11" t="s">
        <v>887</v>
      </c>
      <c r="C22" s="9" t="s">
        <v>905</v>
      </c>
      <c r="D22" s="14" t="s">
        <v>889</v>
      </c>
      <c r="E22" s="178"/>
      <c r="F22" s="9"/>
      <c r="G22" s="12"/>
    </row>
    <row r="23" spans="1:7" x14ac:dyDescent="0.3">
      <c r="A23" s="19">
        <v>1</v>
      </c>
      <c r="B23" s="11" t="s">
        <v>890</v>
      </c>
      <c r="C23" s="9" t="s">
        <v>906</v>
      </c>
      <c r="D23" s="14" t="s">
        <v>892</v>
      </c>
      <c r="E23" s="178"/>
      <c r="F23" s="9"/>
      <c r="G23" s="12"/>
    </row>
    <row r="24" spans="1:7" x14ac:dyDescent="0.3">
      <c r="A24" s="19">
        <v>1</v>
      </c>
      <c r="B24" s="11" t="s">
        <v>893</v>
      </c>
      <c r="C24" s="9" t="s">
        <v>907</v>
      </c>
      <c r="D24" s="14" t="s">
        <v>895</v>
      </c>
      <c r="E24" s="178"/>
      <c r="F24" s="9"/>
      <c r="G24" s="12"/>
    </row>
    <row r="25" spans="1:7" x14ac:dyDescent="0.3">
      <c r="A25" s="19">
        <v>1</v>
      </c>
      <c r="B25" s="11" t="s">
        <v>896</v>
      </c>
      <c r="C25" s="9" t="s">
        <v>908</v>
      </c>
      <c r="D25" s="14" t="s">
        <v>909</v>
      </c>
      <c r="E25" s="178"/>
      <c r="F25" s="9"/>
      <c r="G25" s="12"/>
    </row>
    <row r="26" spans="1:7" x14ac:dyDescent="0.3">
      <c r="A26" s="19">
        <v>1</v>
      </c>
      <c r="B26" s="11" t="s">
        <v>630</v>
      </c>
      <c r="C26" s="9" t="s">
        <v>910</v>
      </c>
      <c r="D26" s="179" t="s">
        <v>587</v>
      </c>
      <c r="E26" s="178"/>
      <c r="F26" s="9"/>
      <c r="G26" s="12"/>
    </row>
    <row r="27" spans="1:7" x14ac:dyDescent="0.3">
      <c r="A27" s="19">
        <v>1</v>
      </c>
      <c r="B27" s="11" t="s">
        <v>633</v>
      </c>
      <c r="C27" s="9" t="s">
        <v>911</v>
      </c>
      <c r="D27" s="179"/>
      <c r="E27" s="178"/>
      <c r="F27" s="9"/>
      <c r="G27" s="12"/>
    </row>
    <row r="28" spans="1:7" x14ac:dyDescent="0.3">
      <c r="A28" s="19">
        <v>1</v>
      </c>
      <c r="B28" s="11" t="s">
        <v>635</v>
      </c>
      <c r="C28" s="9" t="s">
        <v>912</v>
      </c>
      <c r="D28" s="179"/>
      <c r="E28" s="178"/>
      <c r="F28" s="9"/>
      <c r="G28" s="12"/>
    </row>
    <row r="29" spans="1:7" x14ac:dyDescent="0.3">
      <c r="A29" s="19">
        <v>1</v>
      </c>
      <c r="B29" s="11" t="s">
        <v>913</v>
      </c>
      <c r="C29" s="9" t="s">
        <v>914</v>
      </c>
      <c r="D29" s="179"/>
      <c r="E29" s="178"/>
      <c r="F29" s="9"/>
      <c r="G29" s="12"/>
    </row>
    <row r="30" spans="1:7" x14ac:dyDescent="0.3">
      <c r="A30" s="19">
        <v>1</v>
      </c>
      <c r="B30" s="11" t="s">
        <v>915</v>
      </c>
      <c r="C30" s="9" t="s">
        <v>916</v>
      </c>
      <c r="D30" s="179"/>
      <c r="E30" s="178"/>
      <c r="F30" s="9"/>
      <c r="G30" s="12"/>
    </row>
    <row r="31" spans="1:7" x14ac:dyDescent="0.3">
      <c r="A31" s="19">
        <v>1</v>
      </c>
      <c r="B31" s="11" t="s">
        <v>917</v>
      </c>
      <c r="C31" s="9" t="s">
        <v>918</v>
      </c>
      <c r="D31" s="179"/>
      <c r="E31" s="178"/>
      <c r="F31" s="9"/>
      <c r="G31" s="12"/>
    </row>
    <row r="32" spans="1:7" x14ac:dyDescent="0.3">
      <c r="A32" s="19">
        <v>1</v>
      </c>
      <c r="B32" s="11" t="s">
        <v>540</v>
      </c>
      <c r="C32" s="9" t="s">
        <v>919</v>
      </c>
      <c r="D32" s="179"/>
      <c r="E32" s="178"/>
      <c r="F32" s="9"/>
      <c r="G32" s="12"/>
    </row>
    <row r="33" spans="1:7" x14ac:dyDescent="0.3">
      <c r="A33" s="19">
        <v>1</v>
      </c>
      <c r="B33" s="11" t="s">
        <v>543</v>
      </c>
      <c r="C33" s="9" t="s">
        <v>920</v>
      </c>
      <c r="D33" s="179"/>
      <c r="E33" s="178"/>
      <c r="F33" s="9"/>
      <c r="G33" s="12"/>
    </row>
    <row r="34" spans="1:7" x14ac:dyDescent="0.3">
      <c r="A34" s="19">
        <v>1</v>
      </c>
      <c r="B34" s="11" t="s">
        <v>553</v>
      </c>
      <c r="C34" s="9" t="s">
        <v>921</v>
      </c>
      <c r="D34" s="179"/>
      <c r="E34" s="178"/>
      <c r="F34" s="9"/>
      <c r="G34" s="12"/>
    </row>
    <row r="35" spans="1:7" x14ac:dyDescent="0.3">
      <c r="A35" s="19">
        <v>1</v>
      </c>
      <c r="B35" s="11" t="s">
        <v>558</v>
      </c>
      <c r="C35" s="9" t="s">
        <v>922</v>
      </c>
      <c r="D35" s="179"/>
      <c r="E35" s="178"/>
      <c r="F35" s="9"/>
      <c r="G35" s="12"/>
    </row>
    <row r="36" spans="1:7" x14ac:dyDescent="0.3">
      <c r="A36" s="19">
        <v>0</v>
      </c>
      <c r="B36" s="11" t="s">
        <v>516</v>
      </c>
      <c r="C36" s="9" t="s">
        <v>923</v>
      </c>
      <c r="D36" s="14" t="s">
        <v>519</v>
      </c>
      <c r="E36" s="178" t="s">
        <v>879</v>
      </c>
      <c r="F36" s="9"/>
      <c r="G36" s="12"/>
    </row>
    <row r="37" spans="1:7" x14ac:dyDescent="0.3">
      <c r="A37" s="19">
        <v>0</v>
      </c>
      <c r="B37" s="11" t="s">
        <v>522</v>
      </c>
      <c r="C37" s="9" t="s">
        <v>924</v>
      </c>
      <c r="D37" s="14" t="s">
        <v>523</v>
      </c>
      <c r="E37" s="178"/>
      <c r="F37" s="9"/>
      <c r="G37" s="12"/>
    </row>
    <row r="38" spans="1:7" x14ac:dyDescent="0.3">
      <c r="A38" s="19">
        <v>0</v>
      </c>
      <c r="B38" s="11" t="s">
        <v>525</v>
      </c>
      <c r="C38" s="9" t="s">
        <v>925</v>
      </c>
      <c r="D38" s="14" t="s">
        <v>526</v>
      </c>
      <c r="E38" s="178"/>
      <c r="F38" s="9"/>
      <c r="G38" s="12"/>
    </row>
    <row r="39" spans="1:7" x14ac:dyDescent="0.3">
      <c r="A39" s="19">
        <v>0</v>
      </c>
      <c r="B39" s="11" t="s">
        <v>527</v>
      </c>
      <c r="C39" s="9" t="s">
        <v>926</v>
      </c>
      <c r="D39" s="14" t="s">
        <v>528</v>
      </c>
      <c r="E39" s="178"/>
      <c r="F39" s="9"/>
      <c r="G39" s="12"/>
    </row>
    <row r="40" spans="1:7" x14ac:dyDescent="0.3">
      <c r="A40" s="19">
        <v>0</v>
      </c>
      <c r="B40" s="11" t="s">
        <v>529</v>
      </c>
      <c r="C40" s="9" t="s">
        <v>927</v>
      </c>
      <c r="D40" s="14" t="s">
        <v>530</v>
      </c>
      <c r="E40" s="178"/>
      <c r="F40" s="9"/>
      <c r="G40" s="12"/>
    </row>
    <row r="41" spans="1:7" x14ac:dyDescent="0.3">
      <c r="A41" s="19">
        <v>0</v>
      </c>
      <c r="B41" s="11" t="s">
        <v>531</v>
      </c>
      <c r="C41" s="9" t="s">
        <v>928</v>
      </c>
      <c r="D41" s="14" t="s">
        <v>532</v>
      </c>
      <c r="E41" s="178"/>
      <c r="F41" s="9"/>
      <c r="G41" s="12"/>
    </row>
    <row r="42" spans="1:7" x14ac:dyDescent="0.3">
      <c r="A42" s="19">
        <v>1</v>
      </c>
      <c r="B42" s="11" t="s">
        <v>533</v>
      </c>
      <c r="C42" s="9" t="s">
        <v>929</v>
      </c>
      <c r="D42" s="14" t="s">
        <v>889</v>
      </c>
      <c r="E42" s="178"/>
      <c r="F42" s="9"/>
      <c r="G42" s="12"/>
    </row>
    <row r="43" spans="1:7" x14ac:dyDescent="0.3">
      <c r="A43" s="19">
        <v>1</v>
      </c>
      <c r="B43" s="11" t="s">
        <v>930</v>
      </c>
      <c r="C43" s="9" t="s">
        <v>931</v>
      </c>
      <c r="D43" s="14" t="s">
        <v>892</v>
      </c>
      <c r="E43" s="178"/>
      <c r="F43" s="9"/>
      <c r="G43" s="12"/>
    </row>
    <row r="44" spans="1:7" x14ac:dyDescent="0.3">
      <c r="A44" s="19">
        <v>1</v>
      </c>
      <c r="B44" s="11" t="s">
        <v>932</v>
      </c>
      <c r="C44" s="9" t="s">
        <v>933</v>
      </c>
      <c r="D44" s="14" t="s">
        <v>895</v>
      </c>
      <c r="E44" s="178"/>
      <c r="F44" s="9"/>
      <c r="G44" s="12"/>
    </row>
    <row r="45" spans="1:7" x14ac:dyDescent="0.3">
      <c r="A45" s="19">
        <v>1</v>
      </c>
      <c r="B45" s="11" t="s">
        <v>934</v>
      </c>
      <c r="C45" s="9" t="s">
        <v>935</v>
      </c>
      <c r="D45" s="14" t="s">
        <v>898</v>
      </c>
      <c r="E45" s="178"/>
      <c r="F45" s="9"/>
      <c r="G45" s="12"/>
    </row>
    <row r="46" spans="1:7" x14ac:dyDescent="0.3">
      <c r="A46" s="19">
        <v>0</v>
      </c>
      <c r="B46" s="11" t="s">
        <v>536</v>
      </c>
      <c r="C46" s="9" t="s">
        <v>936</v>
      </c>
      <c r="D46" s="14" t="s">
        <v>519</v>
      </c>
      <c r="E46" s="178"/>
      <c r="F46" s="9"/>
      <c r="G46" s="12"/>
    </row>
    <row r="47" spans="1:7" x14ac:dyDescent="0.3">
      <c r="A47" s="19">
        <v>0</v>
      </c>
      <c r="B47" s="11" t="s">
        <v>537</v>
      </c>
      <c r="C47" s="9" t="s">
        <v>937</v>
      </c>
      <c r="D47" s="14" t="s">
        <v>523</v>
      </c>
      <c r="E47" s="178"/>
      <c r="F47" s="9"/>
      <c r="G47" s="12"/>
    </row>
    <row r="48" spans="1:7" x14ac:dyDescent="0.3">
      <c r="A48" s="19">
        <v>0</v>
      </c>
      <c r="B48" s="11" t="s">
        <v>538</v>
      </c>
      <c r="C48" s="9" t="s">
        <v>938</v>
      </c>
      <c r="D48" s="14" t="s">
        <v>526</v>
      </c>
      <c r="E48" s="178"/>
      <c r="F48" s="9"/>
      <c r="G48" s="12"/>
    </row>
    <row r="49" spans="1:7" x14ac:dyDescent="0.3">
      <c r="A49" s="19">
        <v>0</v>
      </c>
      <c r="B49" s="11" t="s">
        <v>539</v>
      </c>
      <c r="C49" s="9" t="s">
        <v>939</v>
      </c>
      <c r="D49" s="14" t="s">
        <v>528</v>
      </c>
      <c r="E49" s="178"/>
      <c r="F49" s="9"/>
      <c r="G49" s="12"/>
    </row>
    <row r="50" spans="1:7" x14ac:dyDescent="0.3">
      <c r="A50" s="19">
        <v>0</v>
      </c>
      <c r="B50" s="11" t="s">
        <v>883</v>
      </c>
      <c r="C50" s="9" t="s">
        <v>940</v>
      </c>
      <c r="D50" s="14" t="s">
        <v>530</v>
      </c>
      <c r="E50" s="178"/>
      <c r="F50" s="9"/>
      <c r="G50" s="12"/>
    </row>
    <row r="51" spans="1:7" x14ac:dyDescent="0.3">
      <c r="A51" s="19">
        <v>0</v>
      </c>
      <c r="B51" s="11" t="s">
        <v>885</v>
      </c>
      <c r="C51" s="9" t="s">
        <v>941</v>
      </c>
      <c r="D51" s="14" t="s">
        <v>532</v>
      </c>
      <c r="E51" s="178"/>
      <c r="F51" s="9"/>
      <c r="G51" s="12"/>
    </row>
    <row r="52" spans="1:7" x14ac:dyDescent="0.3">
      <c r="A52" s="19">
        <v>1</v>
      </c>
      <c r="B52" s="11" t="s">
        <v>887</v>
      </c>
      <c r="C52" s="9" t="s">
        <v>942</v>
      </c>
      <c r="D52" s="14" t="s">
        <v>889</v>
      </c>
      <c r="E52" s="178"/>
      <c r="F52" s="9"/>
      <c r="G52" s="12"/>
    </row>
    <row r="53" spans="1:7" x14ac:dyDescent="0.3">
      <c r="A53" s="19">
        <v>1</v>
      </c>
      <c r="B53" s="11" t="s">
        <v>890</v>
      </c>
      <c r="C53" s="9" t="s">
        <v>943</v>
      </c>
      <c r="D53" s="14" t="s">
        <v>892</v>
      </c>
      <c r="E53" s="178"/>
      <c r="F53" s="9"/>
      <c r="G53" s="12"/>
    </row>
    <row r="54" spans="1:7" x14ac:dyDescent="0.3">
      <c r="A54" s="19">
        <v>1</v>
      </c>
      <c r="B54" s="11" t="s">
        <v>893</v>
      </c>
      <c r="C54" s="9" t="s">
        <v>944</v>
      </c>
      <c r="D54" s="14" t="s">
        <v>895</v>
      </c>
      <c r="E54" s="178"/>
      <c r="F54" s="9"/>
      <c r="G54" s="12"/>
    </row>
    <row r="55" spans="1:7" x14ac:dyDescent="0.3">
      <c r="A55" s="19">
        <v>1</v>
      </c>
      <c r="B55" s="11" t="s">
        <v>896</v>
      </c>
      <c r="C55" s="9" t="s">
        <v>945</v>
      </c>
      <c r="D55" s="14" t="s">
        <v>909</v>
      </c>
      <c r="E55" s="178"/>
      <c r="F55" s="9"/>
      <c r="G55" s="12"/>
    </row>
    <row r="56" spans="1:7" x14ac:dyDescent="0.3">
      <c r="A56" s="19">
        <v>1</v>
      </c>
      <c r="B56" s="11" t="s">
        <v>630</v>
      </c>
      <c r="C56" s="9" t="s">
        <v>946</v>
      </c>
      <c r="D56" s="179" t="s">
        <v>587</v>
      </c>
      <c r="E56" s="178"/>
      <c r="F56" s="9"/>
      <c r="G56" s="12"/>
    </row>
    <row r="57" spans="1:7" x14ac:dyDescent="0.3">
      <c r="A57" s="19">
        <v>1</v>
      </c>
      <c r="B57" s="11" t="s">
        <v>633</v>
      </c>
      <c r="C57" s="9" t="s">
        <v>947</v>
      </c>
      <c r="D57" s="179"/>
      <c r="E57" s="178"/>
      <c r="F57" s="9"/>
      <c r="G57" s="12"/>
    </row>
    <row r="58" spans="1:7" x14ac:dyDescent="0.3">
      <c r="A58" s="19">
        <v>1</v>
      </c>
      <c r="B58" s="11" t="s">
        <v>635</v>
      </c>
      <c r="C58" s="9" t="s">
        <v>948</v>
      </c>
      <c r="D58" s="179"/>
      <c r="E58" s="178"/>
      <c r="F58" s="9"/>
      <c r="G58" s="12"/>
    </row>
    <row r="59" spans="1:7" x14ac:dyDescent="0.3">
      <c r="A59" s="19">
        <v>1</v>
      </c>
      <c r="B59" s="11" t="s">
        <v>913</v>
      </c>
      <c r="C59" s="9" t="s">
        <v>949</v>
      </c>
      <c r="D59" s="179"/>
      <c r="E59" s="178"/>
      <c r="F59" s="9"/>
      <c r="G59" s="12"/>
    </row>
    <row r="60" spans="1:7" x14ac:dyDescent="0.3">
      <c r="A60" s="19">
        <v>1</v>
      </c>
      <c r="B60" s="11" t="s">
        <v>915</v>
      </c>
      <c r="C60" s="9" t="s">
        <v>950</v>
      </c>
      <c r="D60" s="179"/>
      <c r="E60" s="178"/>
      <c r="F60" s="9"/>
      <c r="G60" s="12"/>
    </row>
    <row r="61" spans="1:7" x14ac:dyDescent="0.3">
      <c r="A61" s="19">
        <v>1</v>
      </c>
      <c r="B61" s="11" t="s">
        <v>917</v>
      </c>
      <c r="C61" s="9" t="s">
        <v>951</v>
      </c>
      <c r="D61" s="179"/>
      <c r="E61" s="178"/>
      <c r="F61" s="9"/>
      <c r="G61" s="12"/>
    </row>
    <row r="62" spans="1:7" x14ac:dyDescent="0.3">
      <c r="A62" s="19">
        <v>1</v>
      </c>
      <c r="B62" s="11" t="s">
        <v>540</v>
      </c>
      <c r="C62" s="9" t="s">
        <v>952</v>
      </c>
      <c r="D62" s="179"/>
      <c r="E62" s="178"/>
      <c r="F62" s="9"/>
      <c r="G62" s="12"/>
    </row>
    <row r="63" spans="1:7" x14ac:dyDescent="0.3">
      <c r="A63" s="19">
        <v>1</v>
      </c>
      <c r="B63" s="11" t="s">
        <v>543</v>
      </c>
      <c r="C63" s="9" t="s">
        <v>953</v>
      </c>
      <c r="D63" s="179"/>
      <c r="E63" s="178"/>
      <c r="F63" s="9"/>
      <c r="G63" s="12"/>
    </row>
    <row r="64" spans="1:7" x14ac:dyDescent="0.3">
      <c r="A64" s="19">
        <v>1</v>
      </c>
      <c r="B64" s="11" t="s">
        <v>553</v>
      </c>
      <c r="C64" s="9" t="s">
        <v>954</v>
      </c>
      <c r="D64" s="179"/>
      <c r="E64" s="178"/>
      <c r="F64" s="9"/>
      <c r="G64" s="12"/>
    </row>
    <row r="65" spans="1:7" x14ac:dyDescent="0.3">
      <c r="A65" s="19">
        <v>1</v>
      </c>
      <c r="B65" s="11" t="s">
        <v>558</v>
      </c>
      <c r="C65" s="9" t="s">
        <v>955</v>
      </c>
      <c r="D65" s="179"/>
      <c r="E65" s="178"/>
      <c r="F65" s="9"/>
      <c r="G65" s="12"/>
    </row>
  </sheetData>
  <mergeCells count="4">
    <mergeCell ref="E6:E35"/>
    <mergeCell ref="D26:D35"/>
    <mergeCell ref="E36:E65"/>
    <mergeCell ref="D56:D65"/>
  </mergeCells>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6E2309EFA1CD448990A7C63F3E435A9" ma:contentTypeVersion="22" ma:contentTypeDescription="Create a new document." ma:contentTypeScope="" ma:versionID="83db4786f7c77b5f8323f4d7c36460f9">
  <xsd:schema xmlns:xsd="http://www.w3.org/2001/XMLSchema" xmlns:xs="http://www.w3.org/2001/XMLSchema" xmlns:p="http://schemas.microsoft.com/office/2006/metadata/properties" xmlns:ns2="57c7f205-9e51-499d-8fdb-e1a17ce2f7c1" xmlns:ns3="19ed725d-72db-4700-a98b-cf73da84a240" targetNamespace="http://schemas.microsoft.com/office/2006/metadata/properties" ma:root="true" ma:fieldsID="66b63d15f3c720ea0591cf2e0a1b8ee6" ns2:_="" ns3:_="">
    <xsd:import namespace="57c7f205-9e51-499d-8fdb-e1a17ce2f7c1"/>
    <xsd:import namespace="19ed725d-72db-4700-a98b-cf73da84a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element ref="ns2:Email_x0020_Type" minOccurs="0"/>
                <xsd:element ref="ns2:Email_x0020_Title" minOccurs="0"/>
                <xsd:element ref="ns2:Ta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f205-9e51-499d-8fdb-e1a17ce2f7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e9d480b-ab17-401a-b600-22ef0398b2a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Email_x0020_Type" ma:index="27" nillable="true" ma:displayName="Email Type" ma:format="Dropdown" ma:internalName="Email_x0020_Type">
      <xsd:simpleType>
        <xsd:restriction base="dms:Choice">
          <xsd:enumeration value="Discussion (Internal)"/>
          <xsd:enumeration value="Discussion (with external party)"/>
          <xsd:enumeration value="Operation (IMDA to SP)"/>
          <xsd:enumeration value="Operation (Support)"/>
        </xsd:restriction>
      </xsd:simpleType>
    </xsd:element>
    <xsd:element name="Email_x0020_Title" ma:index="28" nillable="true" ma:displayName="Email Title" ma:internalName="Email_x0020_Title">
      <xsd:simpleType>
        <xsd:restriction base="dms:Text">
          <xsd:maxLength value="255"/>
        </xsd:restriction>
      </xsd:simpleType>
    </xsd:element>
    <xsd:element name="Tag" ma:index="29" nillable="true" ma:displayName="Tag" ma:format="Dropdown" ma:internalName="Tag">
      <xsd:simpleType>
        <xsd:restriction base="dms:Choice">
          <xsd:enumeration value="FYI"/>
          <xsd:enumeration value="Decision"/>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19ed725d-72db-4700-a98b-cf73da84a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a6d97d0-bdfe-4d78-acd1-d3c17d9c7b78}" ma:internalName="TaxCatchAll" ma:showField="CatchAllData" ma:web="19ed725d-72db-4700-a98b-cf73da84a2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c7f205-9e51-499d-8fdb-e1a17ce2f7c1">
      <Terms xmlns="http://schemas.microsoft.com/office/infopath/2007/PartnerControls"/>
    </lcf76f155ced4ddcb4097134ff3c332f>
    <TaxCatchAll xmlns="19ed725d-72db-4700-a98b-cf73da84a240" xsi:nil="true"/>
    <Email_x0020_Title xmlns="57c7f205-9e51-499d-8fdb-e1a17ce2f7c1" xsi:nil="true"/>
    <Email_x0020_Type xmlns="57c7f205-9e51-499d-8fdb-e1a17ce2f7c1" xsi:nil="true"/>
    <Tag xmlns="57c7f205-9e51-499d-8fdb-e1a17ce2f7c1" xsi:nil="true"/>
  </documentManagement>
</p:properties>
</file>

<file path=customXml/itemProps1.xml><?xml version="1.0" encoding="utf-8"?>
<ds:datastoreItem xmlns:ds="http://schemas.openxmlformats.org/officeDocument/2006/customXml" ds:itemID="{F669B788-D999-4E58-9EC6-4D4679CB38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c7f205-9e51-499d-8fdb-e1a17ce2f7c1"/>
    <ds:schemaRef ds:uri="19ed725d-72db-4700-a98b-cf73da84a2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46CF89-D145-4A0F-8C2D-0D023AB45C79}">
  <ds:schemaRefs>
    <ds:schemaRef ds:uri="http://schemas.microsoft.com/sharepoint/v3/contenttype/forms"/>
  </ds:schemaRefs>
</ds:datastoreItem>
</file>

<file path=customXml/itemProps3.xml><?xml version="1.0" encoding="utf-8"?>
<ds:datastoreItem xmlns:ds="http://schemas.openxmlformats.org/officeDocument/2006/customXml" ds:itemID="{09D0AB9D-91CA-44F5-AC2F-D3F173B031F5}">
  <ds:schemaRefs>
    <ds:schemaRef ds:uri="http://schemas.microsoft.com/office/2006/metadata/properties"/>
    <ds:schemaRef ds:uri="http://schemas.microsoft.com/office/infopath/2007/PartnerControls"/>
    <ds:schemaRef ds:uri="57c7f205-9e51-499d-8fdb-e1a17ce2f7c1"/>
    <ds:schemaRef ds:uri="19ed725d-72db-4700-a98b-cf73da84a2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AP C5 Functions</vt:lpstr>
      <vt:lpstr>AP Test Cases</vt:lpstr>
      <vt:lpstr>xIRSP test scenarios 1</vt:lpstr>
      <vt:lpstr>IRSP Accreditations old</vt:lpstr>
      <vt:lpstr>xIRSP test scenarios 2</vt:lpstr>
      <vt:lpstr>zIRSP Test Scenarios </vt:lpstr>
      <vt:lpstr>zIRSP Scenario</vt:lpstr>
      <vt:lpstr>(To delete) AP v1</vt:lpstr>
      <vt:lpstr>(To Delete) SP v1</vt:lpstr>
      <vt:lpstr>(2 del)IRSP Accreditations (YZ)</vt:lpstr>
      <vt:lpstr>(To Delete) Business Validation</vt:lpstr>
      <vt:lpstr>zAP Test Steps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Siraj IQBAL (IMDA)</dc:creator>
  <cp:keywords/>
  <dc:description/>
  <cp:lastModifiedBy>Kevin YU (IMDA)</cp:lastModifiedBy>
  <cp:revision/>
  <dcterms:created xsi:type="dcterms:W3CDTF">2024-07-02T02:28:55Z</dcterms:created>
  <dcterms:modified xsi:type="dcterms:W3CDTF">2026-07-16T09:00:18Z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803508-8490-4252-b331-d9b72689e942_Enabled">
    <vt:lpwstr>true</vt:lpwstr>
  </property>
  <property fmtid="{D5CDD505-2E9C-101B-9397-08002B2CF9AE}" pid="3" name="MSIP_Label_54803508-8490-4252-b331-d9b72689e942_SetDate">
    <vt:lpwstr>2024-07-02T03:18:41Z</vt:lpwstr>
  </property>
  <property fmtid="{D5CDD505-2E9C-101B-9397-08002B2CF9AE}" pid="4" name="MSIP_Label_54803508-8490-4252-b331-d9b72689e942_Method">
    <vt:lpwstr>Privileged</vt:lpwstr>
  </property>
  <property fmtid="{D5CDD505-2E9C-101B-9397-08002B2CF9AE}" pid="5" name="MSIP_Label_54803508-8490-4252-b331-d9b72689e942_Name">
    <vt:lpwstr>Non Sensitive_0</vt:lpwstr>
  </property>
  <property fmtid="{D5CDD505-2E9C-101B-9397-08002B2CF9AE}" pid="6" name="MSIP_Label_54803508-8490-4252-b331-d9b72689e942_SiteId">
    <vt:lpwstr>0b11c524-9a1c-4e1b-84cb-6336aefc2243</vt:lpwstr>
  </property>
  <property fmtid="{D5CDD505-2E9C-101B-9397-08002B2CF9AE}" pid="7" name="MSIP_Label_54803508-8490-4252-b331-d9b72689e942_ActionId">
    <vt:lpwstr>9400c7d3-9b15-4d09-b346-6dde44b0da2d</vt:lpwstr>
  </property>
  <property fmtid="{D5CDD505-2E9C-101B-9397-08002B2CF9AE}" pid="8" name="MSIP_Label_54803508-8490-4252-b331-d9b72689e942_ContentBits">
    <vt:lpwstr>0</vt:lpwstr>
  </property>
  <property fmtid="{D5CDD505-2E9C-101B-9397-08002B2CF9AE}" pid="9" name="ContentTypeId">
    <vt:lpwstr>0x01010056E2309EFA1CD448990A7C63F3E435A9</vt:lpwstr>
  </property>
  <property fmtid="{D5CDD505-2E9C-101B-9397-08002B2CF9AE}" pid="10" name="MediaServiceImageTags">
    <vt:lpwstr/>
  </property>
</Properties>
</file>